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8460" windowHeight="4185" tabRatio="891" activeTab="8"/>
  </bookViews>
  <sheets>
    <sheet name="Славянка" sheetId="1" r:id="rId1"/>
    <sheet name="Приморская" sheetId="15" r:id="rId2"/>
    <sheet name="Краскино" sheetId="6" r:id="rId3"/>
    <sheet name="Хасанская" sheetId="10" r:id="rId4"/>
    <sheet name="Троица" sheetId="3" r:id="rId5"/>
    <sheet name="Безверхово" sheetId="14" r:id="rId6"/>
    <sheet name="Посьет" sheetId="5" r:id="rId7"/>
    <sheet name="Барабаш" sheetId="7" r:id="rId8"/>
    <sheet name="Сводная" sheetId="2" r:id="rId9"/>
    <sheet name="Данные" sheetId="16" r:id="rId10"/>
    <sheet name="Лист1" sheetId="17" r:id="rId11"/>
  </sheets>
  <definedNames>
    <definedName name="_xlnm.Print_Area" localSheetId="7">Барабаш!$A$1:$X$69</definedName>
    <definedName name="_xlnm.Print_Area" localSheetId="5">Безверхово!$A$1:$X$69</definedName>
    <definedName name="_xlnm.Print_Area" localSheetId="2">Краскино!$A$1:$X$69</definedName>
    <definedName name="_xlnm.Print_Area" localSheetId="6">Посьет!$A$1:$X$69</definedName>
    <definedName name="_xlnm.Print_Area" localSheetId="1">Приморская!$A$1:$X$69</definedName>
    <definedName name="_xlnm.Print_Area" localSheetId="8">Сводная!$A$1:$J$44</definedName>
    <definedName name="_xlnm.Print_Area" localSheetId="0">Славянка!$A$1:$BJ$75</definedName>
    <definedName name="_xlnm.Print_Area" localSheetId="4">Троица!$A$1:$AW$76</definedName>
    <definedName name="_xlnm.Print_Area" localSheetId="3">Хасанская!$A$1:$X$68</definedName>
  </definedNames>
  <calcPr calcId="125725"/>
</workbook>
</file>

<file path=xl/calcChain.xml><?xml version="1.0" encoding="utf-8"?>
<calcChain xmlns="http://schemas.openxmlformats.org/spreadsheetml/2006/main">
  <c r="W25" i="5"/>
  <c r="AF2" i="3"/>
  <c r="U65" i="10"/>
  <c r="T65"/>
  <c r="Q65"/>
  <c r="P65"/>
  <c r="M65"/>
  <c r="L65"/>
  <c r="I65"/>
  <c r="H65"/>
  <c r="G2" i="1"/>
  <c r="BE2"/>
  <c r="AT65" i="3"/>
  <c r="AS65"/>
  <c r="AP65"/>
  <c r="AO65"/>
  <c r="AL65"/>
  <c r="AK65"/>
  <c r="BK65" i="1"/>
  <c r="BJ65"/>
  <c r="U65" i="6"/>
  <c r="T65"/>
  <c r="U65" i="7"/>
  <c r="T65"/>
  <c r="Q65"/>
  <c r="P65"/>
  <c r="U65" i="14"/>
  <c r="T65"/>
  <c r="Q65"/>
  <c r="P65"/>
  <c r="U65" i="15"/>
  <c r="T65"/>
  <c r="Q65"/>
  <c r="P65"/>
  <c r="M65"/>
  <c r="L65"/>
  <c r="I65"/>
  <c r="H65"/>
  <c r="K16" i="2"/>
  <c r="L16"/>
  <c r="K17"/>
  <c r="L17"/>
  <c r="K18"/>
  <c r="L18"/>
  <c r="K19"/>
  <c r="L19"/>
  <c r="K20"/>
  <c r="L20"/>
  <c r="K21"/>
  <c r="L21"/>
  <c r="K22"/>
  <c r="L22"/>
  <c r="K23"/>
  <c r="L23"/>
  <c r="K24"/>
  <c r="L24"/>
  <c r="K25"/>
  <c r="L25"/>
  <c r="K26"/>
  <c r="L26"/>
  <c r="K27"/>
  <c r="L27"/>
  <c r="K28"/>
  <c r="L28"/>
  <c r="K29"/>
  <c r="L29"/>
  <c r="K30"/>
  <c r="L30"/>
  <c r="K31"/>
  <c r="L31"/>
  <c r="K32"/>
  <c r="L32"/>
  <c r="K33"/>
  <c r="L33"/>
  <c r="K34"/>
  <c r="L34"/>
  <c r="K35"/>
  <c r="L35"/>
  <c r="K36"/>
  <c r="L36"/>
  <c r="K37"/>
  <c r="L37"/>
  <c r="K38"/>
  <c r="L38"/>
  <c r="L15"/>
  <c r="K15"/>
  <c r="G4"/>
  <c r="G2" i="3"/>
  <c r="AF2" i="1"/>
  <c r="G2" i="5"/>
  <c r="G2" i="6"/>
  <c r="G2" i="10"/>
  <c r="G2" i="7"/>
  <c r="G2" i="14"/>
  <c r="G2" i="15"/>
  <c r="A8" i="16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7"/>
  <c r="D2"/>
  <c r="I10" i="7"/>
  <c r="Q10"/>
  <c r="U10"/>
  <c r="AT63" i="3"/>
  <c r="AS63"/>
  <c r="AT61"/>
  <c r="AS61"/>
  <c r="AT60"/>
  <c r="AS60"/>
  <c r="AT59"/>
  <c r="AS59"/>
  <c r="AT58"/>
  <c r="AS58"/>
  <c r="AT57"/>
  <c r="AS57"/>
  <c r="AT55"/>
  <c r="AS55"/>
  <c r="AT53"/>
  <c r="AS53"/>
  <c r="AT51"/>
  <c r="AS51"/>
  <c r="AT49"/>
  <c r="AS49"/>
  <c r="AT47"/>
  <c r="AS47"/>
  <c r="AT45"/>
  <c r="AS45"/>
  <c r="AT43"/>
  <c r="AS43"/>
  <c r="AT41"/>
  <c r="AS41"/>
  <c r="AT39"/>
  <c r="AS39"/>
  <c r="AT37"/>
  <c r="AS37"/>
  <c r="AT36"/>
  <c r="AS36"/>
  <c r="AT35"/>
  <c r="AS35"/>
  <c r="AT34"/>
  <c r="AS34"/>
  <c r="AT33"/>
  <c r="AS33"/>
  <c r="AT31"/>
  <c r="AS31"/>
  <c r="AT29"/>
  <c r="AS29"/>
  <c r="AT27"/>
  <c r="AS27"/>
  <c r="AT25"/>
  <c r="AS25"/>
  <c r="AT23"/>
  <c r="AS23"/>
  <c r="AT21"/>
  <c r="AS21"/>
  <c r="AT19"/>
  <c r="AS19"/>
  <c r="AT17"/>
  <c r="AS17"/>
  <c r="AP63"/>
  <c r="AO63"/>
  <c r="AP61"/>
  <c r="AO61"/>
  <c r="AP60"/>
  <c r="AO60"/>
  <c r="AP59"/>
  <c r="AO59"/>
  <c r="AP58"/>
  <c r="AO58"/>
  <c r="AP57"/>
  <c r="AO57"/>
  <c r="AP55"/>
  <c r="AO55"/>
  <c r="AP53"/>
  <c r="AO53"/>
  <c r="AP51"/>
  <c r="AO51"/>
  <c r="AP49"/>
  <c r="AO49"/>
  <c r="AP47"/>
  <c r="AO47"/>
  <c r="AP45"/>
  <c r="AO45"/>
  <c r="AP43"/>
  <c r="AO43"/>
  <c r="AP41"/>
  <c r="AO41"/>
  <c r="AP39"/>
  <c r="AO39"/>
  <c r="AP37"/>
  <c r="AO37"/>
  <c r="AP36"/>
  <c r="AO36"/>
  <c r="AP35"/>
  <c r="AO35"/>
  <c r="AP34"/>
  <c r="AO34"/>
  <c r="AP33"/>
  <c r="AO33"/>
  <c r="AP31"/>
  <c r="AO31"/>
  <c r="AP29"/>
  <c r="AO29"/>
  <c r="AP27"/>
  <c r="AO27"/>
  <c r="AP25"/>
  <c r="AO25"/>
  <c r="AP23"/>
  <c r="AO23"/>
  <c r="AP21"/>
  <c r="AO21"/>
  <c r="AP19"/>
  <c r="AO19"/>
  <c r="AP17"/>
  <c r="AO17"/>
  <c r="AL63"/>
  <c r="AK63"/>
  <c r="AL61"/>
  <c r="AK61"/>
  <c r="AL60"/>
  <c r="AK60"/>
  <c r="AL59"/>
  <c r="AK59"/>
  <c r="AL58"/>
  <c r="AK58"/>
  <c r="AL57"/>
  <c r="AK57"/>
  <c r="AL55"/>
  <c r="AK55"/>
  <c r="AL53"/>
  <c r="AK53"/>
  <c r="AL51"/>
  <c r="AK51"/>
  <c r="AL49"/>
  <c r="AK49"/>
  <c r="AL47"/>
  <c r="AK47"/>
  <c r="AL45"/>
  <c r="AK45"/>
  <c r="AL43"/>
  <c r="AK43"/>
  <c r="AL41"/>
  <c r="AK41"/>
  <c r="AL39"/>
  <c r="AK39"/>
  <c r="AL37"/>
  <c r="AK37"/>
  <c r="AL36"/>
  <c r="AK36"/>
  <c r="AL35"/>
  <c r="AK35"/>
  <c r="AL34"/>
  <c r="AK34"/>
  <c r="AL33"/>
  <c r="AK33"/>
  <c r="AL31"/>
  <c r="AK31"/>
  <c r="AL29"/>
  <c r="AK29"/>
  <c r="AL27"/>
  <c r="AK27"/>
  <c r="AL25"/>
  <c r="AK25"/>
  <c r="AL23"/>
  <c r="AK23"/>
  <c r="AL21"/>
  <c r="AK21"/>
  <c r="AL19"/>
  <c r="AK19"/>
  <c r="AL17"/>
  <c r="AK17"/>
  <c r="E158" i="10"/>
  <c r="D158"/>
  <c r="E156"/>
  <c r="D156"/>
  <c r="E155"/>
  <c r="D155"/>
  <c r="E10"/>
  <c r="Q10" i="6"/>
  <c r="I63" i="15"/>
  <c r="M63"/>
  <c r="Q63"/>
  <c r="U63"/>
  <c r="H63"/>
  <c r="L63"/>
  <c r="P63"/>
  <c r="T63"/>
  <c r="I61"/>
  <c r="M61"/>
  <c r="Q61"/>
  <c r="U61"/>
  <c r="H61"/>
  <c r="L61"/>
  <c r="P61"/>
  <c r="T61"/>
  <c r="I60"/>
  <c r="M60"/>
  <c r="Q60"/>
  <c r="U60"/>
  <c r="H60"/>
  <c r="L60"/>
  <c r="P60"/>
  <c r="T60"/>
  <c r="I59"/>
  <c r="M59"/>
  <c r="Q59"/>
  <c r="U59"/>
  <c r="H59"/>
  <c r="L59"/>
  <c r="P59"/>
  <c r="T59"/>
  <c r="I58"/>
  <c r="M58"/>
  <c r="Q58"/>
  <c r="U58"/>
  <c r="H58"/>
  <c r="L58"/>
  <c r="P58"/>
  <c r="T58"/>
  <c r="I57"/>
  <c r="M57"/>
  <c r="Q57"/>
  <c r="U57"/>
  <c r="H57"/>
  <c r="L57"/>
  <c r="P57"/>
  <c r="T57"/>
  <c r="I55"/>
  <c r="M55"/>
  <c r="Q55"/>
  <c r="U55"/>
  <c r="H55"/>
  <c r="L55"/>
  <c r="P55"/>
  <c r="T55"/>
  <c r="I53"/>
  <c r="M53"/>
  <c r="Q53"/>
  <c r="U53"/>
  <c r="H53"/>
  <c r="L53"/>
  <c r="P53"/>
  <c r="T53"/>
  <c r="I51"/>
  <c r="M51"/>
  <c r="Q51"/>
  <c r="U51"/>
  <c r="H51"/>
  <c r="L51"/>
  <c r="P51"/>
  <c r="T51"/>
  <c r="I49"/>
  <c r="M49"/>
  <c r="Q49"/>
  <c r="U49"/>
  <c r="H49"/>
  <c r="L49"/>
  <c r="P49"/>
  <c r="T49"/>
  <c r="I47"/>
  <c r="M47"/>
  <c r="Q47"/>
  <c r="U47"/>
  <c r="H47"/>
  <c r="L47"/>
  <c r="P47"/>
  <c r="T47"/>
  <c r="I45"/>
  <c r="M45"/>
  <c r="Q45"/>
  <c r="U45"/>
  <c r="H45"/>
  <c r="L45"/>
  <c r="P45"/>
  <c r="T45"/>
  <c r="I43"/>
  <c r="M43"/>
  <c r="Q43"/>
  <c r="U43"/>
  <c r="H43"/>
  <c r="L43"/>
  <c r="P43"/>
  <c r="T43"/>
  <c r="I41"/>
  <c r="M41"/>
  <c r="Q41"/>
  <c r="U41"/>
  <c r="H41"/>
  <c r="L41"/>
  <c r="P41"/>
  <c r="T41"/>
  <c r="I39"/>
  <c r="M39"/>
  <c r="Q39"/>
  <c r="U39"/>
  <c r="H39"/>
  <c r="L39"/>
  <c r="P39"/>
  <c r="T39"/>
  <c r="I37"/>
  <c r="M37"/>
  <c r="Q37"/>
  <c r="U37"/>
  <c r="H37"/>
  <c r="L37"/>
  <c r="P37"/>
  <c r="T37"/>
  <c r="I36"/>
  <c r="M36"/>
  <c r="Q36"/>
  <c r="U36"/>
  <c r="H36"/>
  <c r="L36"/>
  <c r="P36"/>
  <c r="T36"/>
  <c r="I35"/>
  <c r="M35"/>
  <c r="Q35"/>
  <c r="U35"/>
  <c r="H35"/>
  <c r="L35"/>
  <c r="P35"/>
  <c r="T35"/>
  <c r="I34"/>
  <c r="M34"/>
  <c r="Q34"/>
  <c r="U34"/>
  <c r="H34"/>
  <c r="L34"/>
  <c r="P34"/>
  <c r="T34"/>
  <c r="I33"/>
  <c r="M33"/>
  <c r="Q33"/>
  <c r="U33"/>
  <c r="H33"/>
  <c r="L33"/>
  <c r="P33"/>
  <c r="T33"/>
  <c r="I31"/>
  <c r="M31"/>
  <c r="Q31"/>
  <c r="U31"/>
  <c r="H31"/>
  <c r="L31"/>
  <c r="P31"/>
  <c r="T31"/>
  <c r="I29"/>
  <c r="M29"/>
  <c r="Q29"/>
  <c r="U29"/>
  <c r="H29"/>
  <c r="L29"/>
  <c r="P29"/>
  <c r="T29"/>
  <c r="I27"/>
  <c r="M27"/>
  <c r="Q27"/>
  <c r="U27"/>
  <c r="H27"/>
  <c r="L27"/>
  <c r="P27"/>
  <c r="T27"/>
  <c r="I25"/>
  <c r="M25"/>
  <c r="Q25"/>
  <c r="U25"/>
  <c r="H25"/>
  <c r="L25"/>
  <c r="P25"/>
  <c r="T25"/>
  <c r="I23"/>
  <c r="M23"/>
  <c r="Q23"/>
  <c r="U23"/>
  <c r="H23"/>
  <c r="L23"/>
  <c r="P23"/>
  <c r="T23"/>
  <c r="I21"/>
  <c r="M21"/>
  <c r="Q21"/>
  <c r="U21"/>
  <c r="H21"/>
  <c r="L21"/>
  <c r="P21"/>
  <c r="T21"/>
  <c r="I19"/>
  <c r="M19"/>
  <c r="Q19"/>
  <c r="U19"/>
  <c r="H19"/>
  <c r="L19"/>
  <c r="P19"/>
  <c r="T19"/>
  <c r="I17"/>
  <c r="M17"/>
  <c r="Q17"/>
  <c r="U17"/>
  <c r="H17"/>
  <c r="L17"/>
  <c r="P17"/>
  <c r="T17"/>
  <c r="Q63" i="14"/>
  <c r="U63"/>
  <c r="P63"/>
  <c r="T63"/>
  <c r="Q61"/>
  <c r="U61"/>
  <c r="P61"/>
  <c r="T61"/>
  <c r="Q60"/>
  <c r="U60"/>
  <c r="P60"/>
  <c r="T60"/>
  <c r="Q59"/>
  <c r="U59"/>
  <c r="P59"/>
  <c r="T59"/>
  <c r="Q58"/>
  <c r="U58"/>
  <c r="P58"/>
  <c r="T58"/>
  <c r="Q57"/>
  <c r="U57"/>
  <c r="P57"/>
  <c r="T57"/>
  <c r="Q55"/>
  <c r="U55"/>
  <c r="P55"/>
  <c r="T55"/>
  <c r="Q53"/>
  <c r="U53"/>
  <c r="P53"/>
  <c r="T53"/>
  <c r="Q51"/>
  <c r="U51"/>
  <c r="P51"/>
  <c r="T51"/>
  <c r="Q49"/>
  <c r="U49"/>
  <c r="P49"/>
  <c r="T49"/>
  <c r="Q47"/>
  <c r="U47"/>
  <c r="P47"/>
  <c r="T47"/>
  <c r="Q45"/>
  <c r="U45"/>
  <c r="P45"/>
  <c r="T45"/>
  <c r="Q43"/>
  <c r="U43"/>
  <c r="P43"/>
  <c r="T43"/>
  <c r="Q41"/>
  <c r="U41"/>
  <c r="P41"/>
  <c r="T41"/>
  <c r="Q39"/>
  <c r="U39"/>
  <c r="P39"/>
  <c r="T39"/>
  <c r="Q37"/>
  <c r="U37"/>
  <c r="P37"/>
  <c r="T37"/>
  <c r="Q36"/>
  <c r="U36"/>
  <c r="P36"/>
  <c r="T36"/>
  <c r="Q35"/>
  <c r="U35"/>
  <c r="P35"/>
  <c r="T35"/>
  <c r="Q34"/>
  <c r="U34"/>
  <c r="P34"/>
  <c r="T34"/>
  <c r="Q33"/>
  <c r="U33"/>
  <c r="P33"/>
  <c r="T33"/>
  <c r="Q31"/>
  <c r="U31"/>
  <c r="P31"/>
  <c r="T31"/>
  <c r="Q29"/>
  <c r="U29"/>
  <c r="P29"/>
  <c r="T29"/>
  <c r="Q27"/>
  <c r="U27"/>
  <c r="P27"/>
  <c r="T27"/>
  <c r="Q25"/>
  <c r="U25"/>
  <c r="P25"/>
  <c r="T25"/>
  <c r="Q23"/>
  <c r="U23"/>
  <c r="P23"/>
  <c r="T23"/>
  <c r="Q21"/>
  <c r="U21"/>
  <c r="P21"/>
  <c r="T21"/>
  <c r="Q19"/>
  <c r="U19"/>
  <c r="P19"/>
  <c r="T19"/>
  <c r="Q17"/>
  <c r="U17"/>
  <c r="P17"/>
  <c r="T17"/>
  <c r="X62" i="10"/>
  <c r="W62"/>
  <c r="X38"/>
  <c r="W38"/>
  <c r="V63"/>
  <c r="X60" i="15" l="1"/>
  <c r="W58"/>
  <c r="W61"/>
  <c r="W60"/>
  <c r="X59"/>
  <c r="X61"/>
  <c r="X58"/>
  <c r="W59"/>
  <c r="X27" l="1"/>
  <c r="X37"/>
  <c r="W25" i="10"/>
  <c r="W39"/>
  <c r="W23"/>
  <c r="W60"/>
  <c r="X65"/>
  <c r="X63"/>
  <c r="X49" i="15"/>
  <c r="X55"/>
  <c r="W51"/>
  <c r="W55" i="10"/>
  <c r="X33" i="15"/>
  <c r="W17"/>
  <c r="X60" i="10"/>
  <c r="W19"/>
  <c r="W19" i="15"/>
  <c r="W21"/>
  <c r="W23"/>
  <c r="X35"/>
  <c r="X17"/>
  <c r="X21" i="10"/>
  <c r="W17"/>
  <c r="X53" i="15"/>
  <c r="X47"/>
  <c r="W53" i="10"/>
  <c r="X25"/>
  <c r="X23"/>
  <c r="W49"/>
  <c r="X41"/>
  <c r="X65" i="15"/>
  <c r="X63"/>
  <c r="X57"/>
  <c r="W37" i="10"/>
  <c r="W49" i="15"/>
  <c r="W53"/>
  <c r="W47" i="10"/>
  <c r="X45" i="15"/>
  <c r="W47"/>
  <c r="W45"/>
  <c r="X31"/>
  <c r="X17" i="10"/>
  <c r="W57"/>
  <c r="W27"/>
  <c r="W45"/>
  <c r="X39"/>
  <c r="W41"/>
  <c r="X47"/>
  <c r="X39" i="15"/>
  <c r="X41"/>
  <c r="W31" i="10"/>
  <c r="W55" i="15"/>
  <c r="W57"/>
  <c r="X19"/>
  <c r="X34"/>
  <c r="W35" i="10"/>
  <c r="X25" i="15"/>
  <c r="X19" i="10"/>
  <c r="W59"/>
  <c r="X61"/>
  <c r="X23" i="15"/>
  <c r="X45" i="10"/>
  <c r="X43"/>
  <c r="W33"/>
  <c r="W61"/>
  <c r="W37" i="15"/>
  <c r="W63" i="10"/>
  <c r="W29"/>
  <c r="W39" i="15"/>
  <c r="W43"/>
  <c r="W41"/>
  <c r="X51" i="10"/>
  <c r="W63" i="15"/>
  <c r="W65"/>
  <c r="X36"/>
  <c r="W43" i="10"/>
  <c r="X55"/>
  <c r="X51" i="15"/>
  <c r="W25"/>
  <c r="W27"/>
  <c r="W29"/>
  <c r="W31"/>
  <c r="W33"/>
  <c r="W34"/>
  <c r="W35"/>
  <c r="W36"/>
  <c r="W65" i="10"/>
  <c r="X29"/>
  <c r="X27"/>
  <c r="X33"/>
  <c r="X31"/>
  <c r="X35"/>
  <c r="X37"/>
  <c r="X36"/>
  <c r="X53"/>
  <c r="X49"/>
  <c r="X21" i="15"/>
  <c r="W21" i="10"/>
  <c r="X29" i="15"/>
  <c r="W36" i="10"/>
  <c r="X43" i="15"/>
  <c r="X57" i="10"/>
  <c r="X59"/>
  <c r="W51"/>
  <c r="B39" i="2" l="1"/>
  <c r="X65" i="14"/>
  <c r="W37" i="6"/>
  <c r="X63" i="14"/>
  <c r="X41"/>
  <c r="X19" i="6"/>
  <c r="W39" i="14"/>
  <c r="W60"/>
  <c r="W59" i="6"/>
  <c r="X33" i="14"/>
  <c r="X35"/>
  <c r="W58"/>
  <c r="W34"/>
  <c r="W61" i="6"/>
  <c r="W61" i="5"/>
  <c r="X36" i="6"/>
  <c r="W41"/>
  <c r="W29" i="5"/>
  <c r="W51" i="6"/>
  <c r="W60"/>
  <c r="X19" i="14"/>
  <c r="X34"/>
  <c r="X65" i="6"/>
  <c r="X60"/>
  <c r="X29"/>
  <c r="W33" i="5"/>
  <c r="X34" i="6"/>
  <c r="X23"/>
  <c r="X17"/>
  <c r="X37" i="14"/>
  <c r="W25" i="6"/>
  <c r="W37" i="5"/>
  <c r="W35"/>
  <c r="W58" i="6"/>
  <c r="X37"/>
  <c r="X17" i="14"/>
  <c r="W63" i="5"/>
  <c r="X45" i="14"/>
  <c r="W17" i="6"/>
  <c r="W31"/>
  <c r="W49" i="5"/>
  <c r="W49" i="6"/>
  <c r="W51" i="5"/>
  <c r="W21" i="6"/>
  <c r="W65" i="5"/>
  <c r="W53"/>
  <c r="W17"/>
  <c r="W19"/>
  <c r="X31" i="14"/>
  <c r="X58" i="6"/>
  <c r="X25"/>
  <c r="X43" i="14"/>
  <c r="W29" i="6"/>
  <c r="W60" i="5"/>
  <c r="X45" i="6"/>
  <c r="W36" i="5"/>
  <c r="X29" i="14"/>
  <c r="X27" i="6"/>
  <c r="X49"/>
  <c r="X31"/>
  <c r="W65" i="14"/>
  <c r="W33" i="6"/>
  <c r="W31" i="5"/>
  <c r="W36" i="14"/>
  <c r="X53" i="6"/>
  <c r="W36"/>
  <c r="X36" i="14"/>
  <c r="W45" i="6"/>
  <c r="W58" i="5"/>
  <c r="X47" i="14"/>
  <c r="C40" i="2"/>
  <c r="X23" i="14"/>
  <c r="W59"/>
  <c r="X27"/>
  <c r="X21"/>
  <c r="X58"/>
  <c r="W45" i="5"/>
  <c r="X60" i="14"/>
  <c r="W43" i="5"/>
  <c r="W57"/>
  <c r="X63" i="6"/>
  <c r="X33"/>
  <c r="BM17" i="1" l="1"/>
  <c r="BN63"/>
  <c r="BN17"/>
  <c r="BM63"/>
  <c r="D39" i="2"/>
  <c r="H39"/>
  <c r="AY59" i="1"/>
  <c r="J19" i="6"/>
  <c r="B15" i="15"/>
  <c r="BD63" i="1"/>
  <c r="B15" i="5"/>
  <c r="N37"/>
  <c r="K60"/>
  <c r="BE49" i="1"/>
  <c r="K39"/>
  <c r="F61"/>
  <c r="AF39"/>
  <c r="AM55"/>
  <c r="G29" i="3"/>
  <c r="BA39" i="1"/>
  <c r="R39" i="3"/>
  <c r="O57" i="5"/>
  <c r="O19"/>
  <c r="G49" i="1"/>
  <c r="B45"/>
  <c r="J37" i="6"/>
  <c r="O19"/>
  <c r="C45" i="15"/>
  <c r="AU55" i="1"/>
  <c r="A43" i="15"/>
  <c r="O59" i="1"/>
  <c r="Z17" i="3"/>
  <c r="AY19" i="1"/>
  <c r="AU43"/>
  <c r="AB21"/>
  <c r="C43" i="5"/>
  <c r="C23" i="10"/>
  <c r="K45" i="7"/>
  <c r="AZ25" i="1"/>
  <c r="AE19" i="3"/>
  <c r="A33" i="1"/>
  <c r="W58"/>
  <c r="G17" i="14"/>
  <c r="C51" i="7"/>
  <c r="AY35" i="1"/>
  <c r="B59" i="6"/>
  <c r="J23" i="3"/>
  <c r="K51"/>
  <c r="B43" i="7"/>
  <c r="R58" i="1"/>
  <c r="G61" i="14"/>
  <c r="N35" i="5"/>
  <c r="F49" i="14"/>
  <c r="S31" i="3"/>
  <c r="J58" i="5"/>
  <c r="AM33" i="1"/>
  <c r="O55" i="6"/>
  <c r="A61" i="3"/>
  <c r="AF57"/>
  <c r="J15"/>
  <c r="G33" i="14"/>
  <c r="AE35" i="1"/>
  <c r="S15" i="3"/>
  <c r="E16" i="2"/>
  <c r="R39" i="5"/>
  <c r="B45" i="7"/>
  <c r="B43" i="1"/>
  <c r="BE34"/>
  <c r="B39" i="10"/>
  <c r="B57" i="1"/>
  <c r="AB47"/>
  <c r="W57" i="3"/>
  <c r="S37" i="1"/>
  <c r="W33"/>
  <c r="O58" i="6"/>
  <c r="BA15" i="1"/>
  <c r="AB45" i="3"/>
  <c r="AY43" i="1"/>
  <c r="Z55" i="3"/>
  <c r="B31" i="7"/>
  <c r="R25" i="1"/>
  <c r="K43" i="5"/>
  <c r="AJ53" i="1"/>
  <c r="W34" i="3"/>
  <c r="S27" i="1"/>
  <c r="K34"/>
  <c r="B37" i="15"/>
  <c r="A27" i="6"/>
  <c r="O33"/>
  <c r="AE63" i="3"/>
  <c r="O51" i="6"/>
  <c r="BE61" i="1"/>
  <c r="N36" i="6"/>
  <c r="AI53" i="1"/>
  <c r="K63"/>
  <c r="C41" i="14"/>
  <c r="AN57" i="1"/>
  <c r="S23" i="3"/>
  <c r="G19"/>
  <c r="A49" i="10"/>
  <c r="B39" i="1"/>
  <c r="R63" i="5"/>
  <c r="J59" i="7"/>
  <c r="K15" i="6"/>
  <c r="AB43" i="3"/>
  <c r="C27"/>
  <c r="C47" i="6"/>
  <c r="W55" i="3"/>
  <c r="N51"/>
  <c r="B57" i="15"/>
  <c r="C33" i="6"/>
  <c r="R49" i="5"/>
  <c r="AF19" i="1"/>
  <c r="C39" i="10"/>
  <c r="K61" i="7"/>
  <c r="AE53" i="1"/>
  <c r="A27"/>
  <c r="BE29"/>
  <c r="N27"/>
  <c r="AU55" i="3"/>
  <c r="AB60" i="1"/>
  <c r="N51" i="6"/>
  <c r="Z35" i="3"/>
  <c r="C21" i="6"/>
  <c r="AZ29" i="1"/>
  <c r="R17"/>
  <c r="R34"/>
  <c r="AU59" i="3"/>
  <c r="O25" i="5"/>
  <c r="AR61" i="1"/>
  <c r="A49" i="6"/>
  <c r="C25" i="1"/>
  <c r="AE43"/>
  <c r="AZ63"/>
  <c r="F47" i="14"/>
  <c r="BE53" i="1"/>
  <c r="F59" i="14"/>
  <c r="O45" i="6"/>
  <c r="O31" i="5"/>
  <c r="AJ57" i="1"/>
  <c r="A19" i="7"/>
  <c r="AE39" i="3"/>
  <c r="B37" i="7"/>
  <c r="B33"/>
  <c r="K33" i="1"/>
  <c r="AB63" i="3"/>
  <c r="F58" i="5"/>
  <c r="B39" i="6"/>
  <c r="BD45" i="1"/>
  <c r="B35"/>
  <c r="AN23"/>
  <c r="N49" i="3"/>
  <c r="B55"/>
  <c r="A59" i="14"/>
  <c r="N49" i="6"/>
  <c r="B27" i="15"/>
  <c r="Z53" i="1"/>
  <c r="G29"/>
  <c r="A33" i="7"/>
  <c r="O61" i="6"/>
  <c r="J33" i="3"/>
  <c r="A34" i="7"/>
  <c r="J23" i="14"/>
  <c r="R45" i="5"/>
  <c r="C27" i="6"/>
  <c r="K15" i="3"/>
  <c r="Z59" i="1"/>
  <c r="O39"/>
  <c r="F35" i="5"/>
  <c r="G55" i="1"/>
  <c r="AA57" i="3"/>
  <c r="A31"/>
  <c r="AA53" i="1"/>
  <c r="C39"/>
  <c r="G27" i="14"/>
  <c r="V63" i="1"/>
  <c r="AV57"/>
  <c r="AV60"/>
  <c r="J47" i="14"/>
  <c r="AA37" i="3"/>
  <c r="AE15" i="1"/>
  <c r="F59" i="6"/>
  <c r="F35"/>
  <c r="BE23" i="1"/>
  <c r="K31" i="6"/>
  <c r="Z27" i="1"/>
  <c r="AF59" i="3"/>
  <c r="B21"/>
  <c r="R19"/>
  <c r="BA36" i="1"/>
  <c r="R15" i="5"/>
  <c r="V21" i="1"/>
  <c r="AA61" i="3"/>
  <c r="B53" i="10"/>
  <c r="A17" i="1"/>
  <c r="N17"/>
  <c r="A41" i="10"/>
  <c r="B63"/>
  <c r="N57" i="6"/>
  <c r="B51" i="5"/>
  <c r="AN15" i="1"/>
  <c r="G35" i="3"/>
  <c r="S47" i="1"/>
  <c r="AA58"/>
  <c r="G61" i="6"/>
  <c r="V60" i="3"/>
  <c r="K34" i="7"/>
  <c r="G60" i="14"/>
  <c r="A53" i="10"/>
  <c r="AU23" i="3"/>
  <c r="O51" i="1"/>
  <c r="Z60" i="3"/>
  <c r="C17"/>
  <c r="A58" i="5"/>
  <c r="AY33" i="1"/>
  <c r="AF49"/>
  <c r="N53" i="6"/>
  <c r="K49" i="7"/>
  <c r="K41" i="3"/>
  <c r="AJ47" i="1"/>
  <c r="V29"/>
  <c r="AU45"/>
  <c r="R37" i="5"/>
  <c r="K21" i="6"/>
  <c r="AY31" i="1"/>
  <c r="J29" i="3"/>
  <c r="C35" i="5"/>
  <c r="G33" i="3"/>
  <c r="K53" i="7"/>
  <c r="BE59" i="1"/>
  <c r="AF21" i="3"/>
  <c r="AB19" i="1"/>
  <c r="Z43"/>
  <c r="BA33"/>
  <c r="G45" i="6"/>
  <c r="A39" i="15"/>
  <c r="A53"/>
  <c r="A23" i="14"/>
  <c r="AV55" i="1"/>
  <c r="J39" i="7"/>
  <c r="K15" i="5"/>
  <c r="AN27" i="1"/>
  <c r="K21" i="3"/>
  <c r="AR57" i="1"/>
  <c r="N39" i="3"/>
  <c r="A59" i="6"/>
  <c r="Z41" i="3"/>
  <c r="C39" i="7"/>
  <c r="C34" i="3"/>
  <c r="G15" i="6"/>
  <c r="A58" i="14"/>
  <c r="A59" i="10"/>
  <c r="J47" i="5"/>
  <c r="A23"/>
  <c r="R33" i="3"/>
  <c r="C39" i="14"/>
  <c r="AU21" i="3"/>
  <c r="J19"/>
  <c r="V53"/>
  <c r="A60" i="6"/>
  <c r="A35" i="10"/>
  <c r="AU31" i="3"/>
  <c r="J23" i="6"/>
  <c r="K41" i="14"/>
  <c r="BA57" i="1"/>
  <c r="C31" i="7"/>
  <c r="AJ19" i="1"/>
  <c r="B15" i="7"/>
  <c r="C61" i="15"/>
  <c r="J37" i="5"/>
  <c r="AA49" i="1"/>
  <c r="J15"/>
  <c r="W63"/>
  <c r="K17" i="14"/>
  <c r="AV59" i="1"/>
  <c r="C17" i="10"/>
  <c r="B47" i="6"/>
  <c r="V23" i="1"/>
  <c r="K39" i="6"/>
  <c r="R36" i="5"/>
  <c r="J21" i="6"/>
  <c r="W37" i="1"/>
  <c r="AU34" i="3"/>
  <c r="AZ17" i="1"/>
  <c r="N47"/>
  <c r="AI47"/>
  <c r="V36" i="3"/>
  <c r="AU19" i="1"/>
  <c r="A23" i="15"/>
  <c r="J58" i="7"/>
  <c r="J36"/>
  <c r="A59" i="1"/>
  <c r="O49"/>
  <c r="O58"/>
  <c r="AB37"/>
  <c r="A34" i="10"/>
  <c r="BD43" i="1"/>
  <c r="F63" i="14"/>
  <c r="A55" i="10"/>
  <c r="A45" i="5"/>
  <c r="C61" i="7"/>
  <c r="AE39" i="1"/>
  <c r="R57" i="3"/>
  <c r="V31" i="1"/>
  <c r="AI63"/>
  <c r="J35" i="7"/>
  <c r="F17" i="14"/>
  <c r="AV49" i="1"/>
  <c r="O63" i="5"/>
  <c r="E24" i="2"/>
  <c r="R51" i="1"/>
  <c r="C19" i="10"/>
  <c r="A15" i="1"/>
  <c r="E25" i="2"/>
  <c r="C35" i="3"/>
  <c r="F15" i="14"/>
  <c r="F53" i="3"/>
  <c r="AU63"/>
  <c r="J39"/>
  <c r="N53" i="1"/>
  <c r="O21" i="3"/>
  <c r="O45"/>
  <c r="O36" i="1"/>
  <c r="AB61"/>
  <c r="O39" i="6"/>
  <c r="R21" i="5"/>
  <c r="A49" i="15"/>
  <c r="J63" i="3"/>
  <c r="C55" i="10"/>
  <c r="B37" i="6"/>
  <c r="AU45" i="3"/>
  <c r="K19" i="7"/>
  <c r="BA53" i="1"/>
  <c r="K29" i="3"/>
  <c r="A58" i="15"/>
  <c r="AE37" i="3"/>
  <c r="J57" i="1"/>
  <c r="AY34"/>
  <c r="C41" i="7"/>
  <c r="J58" i="6"/>
  <c r="AJ41" i="1"/>
  <c r="K33" i="6"/>
  <c r="K37" i="14"/>
  <c r="Z29" i="3"/>
  <c r="C60" i="1"/>
  <c r="Z47"/>
  <c r="AB59"/>
  <c r="J35" i="3"/>
  <c r="K60" i="14"/>
  <c r="AU34" i="1"/>
  <c r="F25" i="3"/>
  <c r="O23" i="6"/>
  <c r="K61" i="5"/>
  <c r="C25" i="10"/>
  <c r="F60" i="6"/>
  <c r="A19" i="15"/>
  <c r="E28" i="2"/>
  <c r="J41" i="5"/>
  <c r="J15"/>
  <c r="J49"/>
  <c r="C45"/>
  <c r="AB58" i="1"/>
  <c r="G35"/>
  <c r="AB47" i="3"/>
  <c r="N23"/>
  <c r="AR58" i="1"/>
  <c r="K45" i="14"/>
  <c r="N31" i="5"/>
  <c r="A15" i="15"/>
  <c r="R21" i="3"/>
  <c r="BE27" i="1"/>
  <c r="K21" i="14"/>
  <c r="O51" i="5"/>
  <c r="AR31" i="1"/>
  <c r="J17"/>
  <c r="K29" i="7"/>
  <c r="F47" i="1"/>
  <c r="B57" i="10"/>
  <c r="K41" i="7"/>
  <c r="AU33" i="1"/>
  <c r="Z43" i="3"/>
  <c r="F59"/>
  <c r="C37" i="6"/>
  <c r="A35" i="7"/>
  <c r="BE35" i="1"/>
  <c r="F37"/>
  <c r="G34" i="14"/>
  <c r="A39" i="10"/>
  <c r="J57" i="14"/>
  <c r="B31"/>
  <c r="AJ29" i="1"/>
  <c r="AM45"/>
  <c r="B21" i="10"/>
  <c r="Z25" i="1"/>
  <c r="A31" i="10"/>
  <c r="W15" i="1"/>
  <c r="F33" i="14"/>
  <c r="S43" i="1"/>
  <c r="J31" i="7"/>
  <c r="A55" i="5"/>
  <c r="G27" i="6"/>
  <c r="C27" i="10"/>
  <c r="A43" i="6"/>
  <c r="J43" i="5"/>
  <c r="BA49" i="1"/>
  <c r="S41" i="5"/>
  <c r="O60" i="6"/>
  <c r="F35" i="14"/>
  <c r="G49" i="5"/>
  <c r="S57" i="1"/>
  <c r="AM61"/>
  <c r="C60" i="6"/>
  <c r="C58" i="7"/>
  <c r="C25" i="3"/>
  <c r="BA21" i="1"/>
  <c r="AF53"/>
  <c r="F51" i="5"/>
  <c r="AI34" i="1"/>
  <c r="A29"/>
  <c r="Z21"/>
  <c r="C35" i="10"/>
  <c r="C36" i="7"/>
  <c r="C55"/>
  <c r="AE36" i="1"/>
  <c r="AI57"/>
  <c r="N21"/>
  <c r="S60" i="3"/>
  <c r="B23" i="6"/>
  <c r="AJ45" i="1"/>
  <c r="J21"/>
  <c r="F43" i="3"/>
  <c r="B63" i="14"/>
  <c r="AZ37" i="1"/>
  <c r="AY63"/>
  <c r="A34" i="3"/>
  <c r="AN31" i="1"/>
  <c r="B31" i="6"/>
  <c r="V57" i="3"/>
  <c r="F19" i="1"/>
  <c r="J49" i="6"/>
  <c r="A25" i="14"/>
  <c r="BE45" i="1"/>
  <c r="N45" i="5"/>
  <c r="A45" i="10"/>
  <c r="B41"/>
  <c r="G60" i="6"/>
  <c r="BA23" i="1"/>
  <c r="C61" i="6"/>
  <c r="J60" i="3"/>
  <c r="A35" i="15"/>
  <c r="K60" i="6"/>
  <c r="C63"/>
  <c r="N33" i="1"/>
  <c r="C61"/>
  <c r="J33"/>
  <c r="O55" i="3"/>
  <c r="AI59" i="1"/>
  <c r="B34"/>
  <c r="G31" i="6"/>
  <c r="AA51" i="3"/>
  <c r="N36" i="5"/>
  <c r="C23" i="14"/>
  <c r="G57"/>
  <c r="AI17" i="1"/>
  <c r="G58" i="14"/>
  <c r="AA41" i="3"/>
  <c r="W57" i="1"/>
  <c r="B15"/>
  <c r="K25" i="6"/>
  <c r="AN58" i="1"/>
  <c r="AE19"/>
  <c r="K59" i="14"/>
  <c r="BE39" i="1"/>
  <c r="C59"/>
  <c r="K47" i="5"/>
  <c r="Z21" i="3"/>
  <c r="J47"/>
  <c r="B35" i="5"/>
  <c r="AV41" i="1"/>
  <c r="AU39" i="3"/>
  <c r="J55" i="7"/>
  <c r="A36" i="6"/>
  <c r="G35"/>
  <c r="A47" i="15"/>
  <c r="B31"/>
  <c r="A58" i="7"/>
  <c r="AI19" i="1"/>
  <c r="AN47"/>
  <c r="V43"/>
  <c r="G37" i="3"/>
  <c r="AB37"/>
  <c r="AA23" i="1"/>
  <c r="K43"/>
  <c r="B29" i="15"/>
  <c r="A27" i="14"/>
  <c r="J47" i="7"/>
  <c r="C31" i="10"/>
  <c r="B19" i="3"/>
  <c r="C59"/>
  <c r="K57" i="7"/>
  <c r="AQ60" i="1"/>
  <c r="A34" i="5"/>
  <c r="R47" i="1"/>
  <c r="B17"/>
  <c r="J27"/>
  <c r="C59" i="6"/>
  <c r="AE27" i="1"/>
  <c r="AN45"/>
  <c r="B45" i="6"/>
  <c r="W21" i="1"/>
  <c r="A23" i="3"/>
  <c r="K39" i="5"/>
  <c r="Z45" i="3"/>
  <c r="AM49" i="1"/>
  <c r="O63" i="6"/>
  <c r="F31" i="14"/>
  <c r="S55" i="1"/>
  <c r="J41"/>
  <c r="AM15"/>
  <c r="B15" i="10"/>
  <c r="A15" i="5"/>
  <c r="O31" i="1"/>
  <c r="N21" i="6"/>
  <c r="AF21" i="1"/>
  <c r="C39" i="6"/>
  <c r="B39" i="5"/>
  <c r="N41" i="6"/>
  <c r="AB41" i="1"/>
  <c r="W17" i="3"/>
  <c r="F41"/>
  <c r="F27" i="6"/>
  <c r="K37" i="3"/>
  <c r="R36" i="1"/>
  <c r="J60" i="14"/>
  <c r="N29" i="5"/>
  <c r="Z31" i="3"/>
  <c r="K35" i="7"/>
  <c r="K63"/>
  <c r="AR47" i="1"/>
  <c r="C63" i="14"/>
  <c r="V19" i="3"/>
  <c r="AV19" i="1"/>
  <c r="E27" i="2"/>
  <c r="N60" i="3"/>
  <c r="AZ35" i="1"/>
  <c r="AR53"/>
  <c r="A37" i="10"/>
  <c r="A55" i="6"/>
  <c r="J29" i="14"/>
  <c r="B23" i="15"/>
  <c r="AJ23" i="1"/>
  <c r="N29" i="6"/>
  <c r="R31" i="3"/>
  <c r="N23" i="6"/>
  <c r="J60" i="1"/>
  <c r="A61" i="15"/>
  <c r="C51" i="3"/>
  <c r="K57" i="5"/>
  <c r="BE21" i="1"/>
  <c r="AB39" i="3"/>
  <c r="AM41" i="1"/>
  <c r="C35" i="14"/>
  <c r="C29" i="10"/>
  <c r="A35" i="1"/>
  <c r="F58" i="14"/>
  <c r="G41" i="5"/>
  <c r="AE63" i="1"/>
  <c r="B19" i="15"/>
  <c r="BA19" i="1"/>
  <c r="B15" i="3"/>
  <c r="BE25" i="1"/>
  <c r="BD47"/>
  <c r="W36"/>
  <c r="J51" i="7"/>
  <c r="F21" i="3"/>
  <c r="N31" i="1"/>
  <c r="S33" i="5"/>
  <c r="W43" i="1"/>
  <c r="AA36" i="3"/>
  <c r="K36" i="14"/>
  <c r="E33" i="2"/>
  <c r="J61" i="5"/>
  <c r="N29" i="1"/>
  <c r="AF41" i="3"/>
  <c r="AM34" i="1"/>
  <c r="V58" i="3"/>
  <c r="J59" i="1"/>
  <c r="AE29"/>
  <c r="A60" i="15"/>
  <c r="V51" i="1"/>
  <c r="N15"/>
  <c r="C51" i="10"/>
  <c r="K58" i="1"/>
  <c r="R55" i="5"/>
  <c r="O43" i="3"/>
  <c r="AR33" i="1"/>
  <c r="AF29" i="3"/>
  <c r="G19" i="14"/>
  <c r="A36" i="3"/>
  <c r="G43" i="6"/>
  <c r="W37" i="3"/>
  <c r="J17" i="14"/>
  <c r="B29"/>
  <c r="G53"/>
  <c r="C36" i="10"/>
  <c r="G27" i="3"/>
  <c r="S55" i="5"/>
  <c r="S21" i="1"/>
  <c r="C23" i="6"/>
  <c r="O47"/>
  <c r="J59" i="14"/>
  <c r="K60" i="7"/>
  <c r="B60" i="15"/>
  <c r="K33" i="5"/>
  <c r="F36"/>
  <c r="AQ61" i="1"/>
  <c r="C23" i="7"/>
  <c r="F34" i="5"/>
  <c r="A17" i="15"/>
  <c r="AR15" i="1"/>
  <c r="C33" i="10"/>
  <c r="F31" i="5"/>
  <c r="N60" i="1"/>
  <c r="AQ53"/>
  <c r="C43" i="15"/>
  <c r="AE45" i="1"/>
  <c r="B27" i="5"/>
  <c r="A39" i="7"/>
  <c r="G45" i="3"/>
  <c r="C27" i="15"/>
  <c r="S63" i="5"/>
  <c r="J49" i="3"/>
  <c r="B59"/>
  <c r="N19" i="1"/>
  <c r="BA63"/>
  <c r="R51" i="5"/>
  <c r="V34" i="3"/>
  <c r="F43" i="6"/>
  <c r="K51" i="5"/>
  <c r="AR51" i="1"/>
  <c r="AF17" i="3"/>
  <c r="A37" i="14"/>
  <c r="AE49" i="1"/>
  <c r="AB27" i="3"/>
  <c r="R60" i="5"/>
  <c r="F59" i="1"/>
  <c r="A21" i="10"/>
  <c r="C34" i="14"/>
  <c r="R51" i="3"/>
  <c r="R35" i="1"/>
  <c r="AV45"/>
  <c r="Z19"/>
  <c r="N35" i="6"/>
  <c r="AZ27" i="1"/>
  <c r="AU15" i="3"/>
  <c r="A51"/>
  <c r="W27" i="1"/>
  <c r="K59" i="7"/>
  <c r="G59" i="3"/>
  <c r="V39" i="1"/>
  <c r="BD25"/>
  <c r="N59" i="5"/>
  <c r="G61" i="3"/>
  <c r="R25" i="5"/>
  <c r="BA41" i="1"/>
  <c r="C47" i="14"/>
  <c r="J63" i="1"/>
  <c r="AU51"/>
  <c r="F61" i="6"/>
  <c r="G29" i="14"/>
  <c r="V35" i="3"/>
  <c r="G59" i="6"/>
  <c r="B45" i="15"/>
  <c r="W41" i="3"/>
  <c r="W36"/>
  <c r="C59" i="14"/>
  <c r="C37" i="7"/>
  <c r="A41" i="6"/>
  <c r="O17" i="3"/>
  <c r="G45" i="14"/>
  <c r="B63" i="7"/>
  <c r="J51" i="14"/>
  <c r="AQ45" i="1"/>
  <c r="AB23"/>
  <c r="F23" i="6"/>
  <c r="S43" i="3"/>
  <c r="V27" i="1"/>
  <c r="AU47"/>
  <c r="AU63"/>
  <c r="A25" i="3"/>
  <c r="AU27"/>
  <c r="F51" i="6"/>
  <c r="G25" i="1"/>
  <c r="AZ49"/>
  <c r="N17" i="3"/>
  <c r="R17" i="5"/>
  <c r="V53" i="1"/>
  <c r="R61" i="5"/>
  <c r="O39" i="3"/>
  <c r="V25"/>
  <c r="AF61" i="1"/>
  <c r="B36" i="5"/>
  <c r="O21" i="6"/>
  <c r="A49" i="7"/>
  <c r="N15" i="6"/>
  <c r="BD29" i="1"/>
  <c r="J15" i="7"/>
  <c r="AJ51" i="1"/>
  <c r="F57" i="6"/>
  <c r="G34" i="5"/>
  <c r="AU57" i="1"/>
  <c r="S47" i="3"/>
  <c r="A17" i="14"/>
  <c r="B58" i="7"/>
  <c r="A25" i="6"/>
  <c r="AE25" i="1"/>
  <c r="G21" i="3"/>
  <c r="C15" i="1"/>
  <c r="R31" i="5"/>
  <c r="AB33" i="1"/>
  <c r="K21"/>
  <c r="AB53"/>
  <c r="V36"/>
  <c r="B47"/>
  <c r="AN36"/>
  <c r="C63" i="7"/>
  <c r="A51" i="10"/>
  <c r="AA23" i="3"/>
  <c r="J35" i="1"/>
  <c r="S34"/>
  <c r="AE23" i="3"/>
  <c r="O41"/>
  <c r="O59" i="5"/>
  <c r="R58" i="3"/>
  <c r="C53" i="1"/>
  <c r="G57" i="5"/>
  <c r="AY41" i="1"/>
  <c r="B53" i="15"/>
  <c r="F15" i="1"/>
  <c r="AJ33"/>
  <c r="AV25"/>
  <c r="O15" i="5"/>
  <c r="Z35" i="1"/>
  <c r="AQ43"/>
  <c r="B15" i="6"/>
  <c r="AB61" i="3"/>
  <c r="A45" i="15"/>
  <c r="B41" i="3"/>
  <c r="N60" i="5"/>
  <c r="AV15" i="1"/>
  <c r="R45"/>
  <c r="F34"/>
  <c r="G58"/>
  <c r="F25" i="14"/>
  <c r="AU25" i="1"/>
  <c r="S60"/>
  <c r="BD33"/>
  <c r="AZ58"/>
  <c r="AN33"/>
  <c r="W33" i="3"/>
  <c r="AE34"/>
  <c r="A59" i="15"/>
  <c r="C55" i="14"/>
  <c r="F59" i="5"/>
  <c r="C60" i="15"/>
  <c r="J55" i="14"/>
  <c r="Z63" i="3"/>
  <c r="K47" i="6"/>
  <c r="B61" i="3"/>
  <c r="AB35" i="1"/>
  <c r="K36"/>
  <c r="AN37"/>
  <c r="S60" i="5"/>
  <c r="G34" i="1"/>
  <c r="AQ15"/>
  <c r="Z17"/>
  <c r="AI60"/>
  <c r="K31" i="3"/>
  <c r="AA51" i="1"/>
  <c r="C21"/>
  <c r="K23"/>
  <c r="C31" i="5"/>
  <c r="S19" i="3"/>
  <c r="G21" i="1"/>
  <c r="C51" i="5"/>
  <c r="B27" i="1"/>
  <c r="O55" i="5"/>
  <c r="B17" i="15"/>
  <c r="C37"/>
  <c r="B19" i="14"/>
  <c r="AI61" i="1"/>
  <c r="B57" i="7"/>
  <c r="J53" i="14"/>
  <c r="AF33" i="3"/>
  <c r="AB29"/>
  <c r="K15" i="14"/>
  <c r="O61" i="3"/>
  <c r="K29" i="14"/>
  <c r="N15" i="3"/>
  <c r="B63"/>
  <c r="Z29" i="1"/>
  <c r="A43" i="14"/>
  <c r="S41" i="1"/>
  <c r="S17" i="5"/>
  <c r="AF47" i="1"/>
  <c r="AF29"/>
  <c r="O35"/>
  <c r="A37" i="3"/>
  <c r="B29" i="7"/>
  <c r="B51"/>
  <c r="AY25" i="1"/>
  <c r="C21" i="15"/>
  <c r="AU37" i="1"/>
  <c r="N63"/>
  <c r="K49" i="14"/>
  <c r="K45" i="3"/>
  <c r="BD58" i="1"/>
  <c r="AF23"/>
  <c r="F23" i="3"/>
  <c r="A35" i="14"/>
  <c r="N25" i="3"/>
  <c r="AU35" i="1"/>
  <c r="B25" i="6"/>
  <c r="F63"/>
  <c r="Z39" i="1"/>
  <c r="J17" i="7"/>
  <c r="A23" i="1"/>
  <c r="B58" i="15"/>
  <c r="O41" i="5"/>
  <c r="C21" i="7"/>
  <c r="J39" i="6"/>
  <c r="C57" i="1"/>
  <c r="J59" i="6"/>
  <c r="B55"/>
  <c r="G61" i="5"/>
  <c r="K21"/>
  <c r="O61"/>
  <c r="C53" i="15"/>
  <c r="A60" i="7"/>
  <c r="C58" i="5"/>
  <c r="J25" i="6"/>
  <c r="C51" i="15"/>
  <c r="AA33" i="1"/>
  <c r="AE47" i="3"/>
  <c r="C34" i="1"/>
  <c r="B36" i="14"/>
  <c r="A51" i="5"/>
  <c r="AU27" i="1"/>
  <c r="A57"/>
  <c r="B33" i="10"/>
  <c r="K57" i="6"/>
  <c r="W51" i="1"/>
  <c r="O15" i="3"/>
  <c r="J61" i="6"/>
  <c r="F19"/>
  <c r="B17"/>
  <c r="BE57" i="1"/>
  <c r="W53"/>
  <c r="J55" i="5"/>
  <c r="AA37" i="1"/>
  <c r="B58" i="10"/>
  <c r="AR23" i="1"/>
  <c r="B21" i="5"/>
  <c r="B47" i="7"/>
  <c r="W23" i="1"/>
  <c r="O53" i="6"/>
  <c r="B47" i="3"/>
  <c r="K39" i="7"/>
  <c r="A61"/>
  <c r="BE36" i="1"/>
  <c r="AE45" i="3"/>
  <c r="A43" i="1"/>
  <c r="AE43" i="3"/>
  <c r="R47"/>
  <c r="AF25"/>
  <c r="BD36" i="1"/>
  <c r="A15" i="14"/>
  <c r="S33" i="1"/>
  <c r="F23" i="14"/>
  <c r="AA39" i="3"/>
  <c r="J34" i="14"/>
  <c r="K57" i="3"/>
  <c r="C47" i="15"/>
  <c r="S27" i="5"/>
  <c r="A31"/>
  <c r="O41" i="1"/>
  <c r="F31" i="3"/>
  <c r="AN61" i="1"/>
  <c r="O29"/>
  <c r="AU61" i="3"/>
  <c r="AF15"/>
  <c r="V59"/>
  <c r="N59"/>
  <c r="G53" i="6"/>
  <c r="S34" i="5"/>
  <c r="B23" i="3"/>
  <c r="G31" i="5"/>
  <c r="J36" i="1"/>
  <c r="AM35"/>
  <c r="N61" i="6"/>
  <c r="Z34" i="3"/>
  <c r="AJ39" i="1"/>
  <c r="B36" i="3"/>
  <c r="K23" i="5"/>
  <c r="J19" i="1"/>
  <c r="O37" i="3"/>
  <c r="W58"/>
  <c r="F39" i="14"/>
  <c r="B34" i="5"/>
  <c r="Z58" i="1"/>
  <c r="B17" i="14"/>
  <c r="C49" i="6"/>
  <c r="B35" i="14"/>
  <c r="B15"/>
  <c r="AA33" i="3"/>
  <c r="BD51" i="1"/>
  <c r="S47" i="5"/>
  <c r="F41"/>
  <c r="C37" i="3"/>
  <c r="O35" i="5"/>
  <c r="G55" i="3"/>
  <c r="BE19" i="1"/>
  <c r="K63" i="14"/>
  <c r="AQ63" i="1"/>
  <c r="A51" i="7"/>
  <c r="K35" i="5"/>
  <c r="A29" i="7"/>
  <c r="B49"/>
  <c r="S31" i="5"/>
  <c r="AF59" i="1"/>
  <c r="AU58"/>
  <c r="F15" i="5"/>
  <c r="J31" i="6"/>
  <c r="AB41" i="3"/>
  <c r="K31" i="1"/>
  <c r="N33" i="6"/>
  <c r="J35" i="14"/>
  <c r="A51"/>
  <c r="K59" i="1"/>
  <c r="AB17"/>
  <c r="G51" i="5"/>
  <c r="AE51" i="3"/>
  <c r="N45" i="6"/>
  <c r="J34" i="5"/>
  <c r="A63" i="6"/>
  <c r="K34"/>
  <c r="O29"/>
  <c r="B17" i="10"/>
  <c r="G17" i="5"/>
  <c r="B21" i="1"/>
  <c r="Z61" i="3"/>
  <c r="AQ57" i="1"/>
  <c r="C49" i="10"/>
  <c r="C33" i="7"/>
  <c r="A23"/>
  <c r="B19" i="1"/>
  <c r="B60" i="3"/>
  <c r="C17" i="1"/>
  <c r="K27" i="14"/>
  <c r="B61" i="10"/>
  <c r="F45" i="5"/>
  <c r="B61" i="6"/>
  <c r="C57" i="10"/>
  <c r="AB23" i="3"/>
  <c r="B21" i="6"/>
  <c r="AR45" i="1"/>
  <c r="S23"/>
  <c r="AR17"/>
  <c r="J37" i="14"/>
  <c r="F35" i="1"/>
  <c r="J63" i="5"/>
  <c r="G60" i="3"/>
  <c r="AA43" i="1"/>
  <c r="N63" i="6"/>
  <c r="A55" i="7"/>
  <c r="N57" i="5"/>
  <c r="A47" i="3"/>
  <c r="W59"/>
  <c r="B34" i="10"/>
  <c r="C19" i="1"/>
  <c r="F47" i="5"/>
  <c r="O57" i="6"/>
  <c r="K15" i="1"/>
  <c r="AA47" i="3"/>
  <c r="J51" i="6"/>
  <c r="O60" i="3"/>
  <c r="AB63" i="1"/>
  <c r="B47" i="15"/>
  <c r="AE31" i="1"/>
  <c r="B23" i="7"/>
  <c r="A59" i="5"/>
  <c r="C47" i="7"/>
  <c r="S61" i="1"/>
  <c r="BD34"/>
  <c r="B25" i="7"/>
  <c r="S51" i="5"/>
  <c r="V57" i="1"/>
  <c r="G49" i="3"/>
  <c r="AM63" i="1"/>
  <c r="K39" i="14"/>
  <c r="AB57" i="3"/>
  <c r="O34" i="5"/>
  <c r="J19" i="7"/>
  <c r="AJ34" i="1"/>
  <c r="O63"/>
  <c r="S58" i="5"/>
  <c r="K63"/>
  <c r="J35"/>
  <c r="A31" i="7"/>
  <c r="Z51" i="3"/>
  <c r="AU36"/>
  <c r="B35" i="15"/>
  <c r="G36" i="3"/>
  <c r="F33"/>
  <c r="N45"/>
  <c r="B49" i="1"/>
  <c r="W63" i="3"/>
  <c r="G36" i="6"/>
  <c r="F21" i="1"/>
  <c r="B29" i="3"/>
  <c r="F55"/>
  <c r="K29" i="1"/>
  <c r="K53" i="5"/>
  <c r="C34" i="7"/>
  <c r="G15"/>
  <c r="J23" i="5"/>
  <c r="C57"/>
  <c r="AZ23" i="1"/>
  <c r="F39" i="3"/>
  <c r="A21" i="6"/>
  <c r="J21" i="3"/>
  <c r="AZ34" i="1"/>
  <c r="AA49" i="3"/>
  <c r="AE29"/>
  <c r="B43"/>
  <c r="N39" i="6"/>
  <c r="A63" i="3"/>
  <c r="C31" i="14"/>
  <c r="AJ31" i="1"/>
  <c r="J49" i="14"/>
  <c r="AQ19" i="1"/>
  <c r="AE60" i="3"/>
  <c r="N36"/>
  <c r="C41" i="1"/>
  <c r="N51"/>
  <c r="G45" i="5"/>
  <c r="BA17" i="1"/>
  <c r="R34" i="5"/>
  <c r="AV36" i="1"/>
  <c r="F34" i="6"/>
  <c r="Z36" i="3"/>
  <c r="O23" i="5"/>
  <c r="K19" i="1"/>
  <c r="C63" i="3"/>
  <c r="E18" i="2"/>
  <c r="F35" i="3"/>
  <c r="A21" i="15"/>
  <c r="W29" i="1"/>
  <c r="V19"/>
  <c r="F43" i="5"/>
  <c r="BA58" i="1"/>
  <c r="F27" i="14"/>
  <c r="B41" i="7"/>
  <c r="Z23" i="1"/>
  <c r="AA19"/>
  <c r="BA43"/>
  <c r="AB39"/>
  <c r="AB35" i="3"/>
  <c r="W55" i="1"/>
  <c r="F27"/>
  <c r="F25"/>
  <c r="J43" i="7"/>
  <c r="AA41" i="1"/>
  <c r="AA27" i="3"/>
  <c r="AA39" i="1"/>
  <c r="AQ31"/>
  <c r="K58" i="6"/>
  <c r="A17" i="7"/>
  <c r="AE31" i="3"/>
  <c r="G43" i="5"/>
  <c r="A43" i="10"/>
  <c r="K59" i="3"/>
  <c r="N47" i="6"/>
  <c r="F45" i="3"/>
  <c r="A43"/>
  <c r="G53" i="1"/>
  <c r="AN49"/>
  <c r="V47" i="3"/>
  <c r="Z41" i="1"/>
  <c r="O47"/>
  <c r="B25" i="14"/>
  <c r="N55" i="5"/>
  <c r="AI49" i="1"/>
  <c r="AE57" i="3"/>
  <c r="G55" i="6"/>
  <c r="C27" i="14"/>
  <c r="N43" i="3"/>
  <c r="AE27"/>
  <c r="F41" i="1"/>
  <c r="B27" i="14"/>
  <c r="AN39" i="1"/>
  <c r="AU29"/>
  <c r="AY55"/>
  <c r="V27" i="3"/>
  <c r="C60"/>
  <c r="G29" i="6"/>
  <c r="K35"/>
  <c r="A33" i="15"/>
  <c r="AJ36" i="1"/>
  <c r="O47" i="3"/>
  <c r="N57"/>
  <c r="C60" i="10"/>
  <c r="S25" i="3"/>
  <c r="N36" i="1"/>
  <c r="AU57" i="3"/>
  <c r="C35" i="7"/>
  <c r="R17" i="3"/>
  <c r="A57" i="14"/>
  <c r="J34" i="1"/>
  <c r="G60" i="5"/>
  <c r="AI21" i="1"/>
  <c r="G34" i="3"/>
  <c r="AF35" i="1"/>
  <c r="AU17"/>
  <c r="AQ25"/>
  <c r="BD55"/>
  <c r="Z49"/>
  <c r="BD27"/>
  <c r="AF43" i="3"/>
  <c r="AB58"/>
  <c r="C43"/>
  <c r="N61" i="1"/>
  <c r="A63" i="15"/>
  <c r="AN35" i="1"/>
  <c r="A29" i="5"/>
  <c r="AE33" i="1"/>
  <c r="AF31"/>
  <c r="B43" i="15"/>
  <c r="AV35" i="1"/>
  <c r="AF60"/>
  <c r="G36" i="14"/>
  <c r="B33" i="5"/>
  <c r="AJ35" i="1"/>
  <c r="B45" i="10"/>
  <c r="N25" i="6"/>
  <c r="F25" i="5"/>
  <c r="J51" i="3"/>
  <c r="AE58"/>
  <c r="G41" i="6"/>
  <c r="F51" i="14"/>
  <c r="K43"/>
  <c r="S63" i="1"/>
  <c r="AA63"/>
  <c r="S57" i="5"/>
  <c r="AA25" i="1"/>
  <c r="AB55"/>
  <c r="AI15"/>
  <c r="C37"/>
  <c r="K33" i="3"/>
  <c r="AI25" i="1"/>
  <c r="C29"/>
  <c r="AE59" i="3"/>
  <c r="S36"/>
  <c r="AI35" i="1"/>
  <c r="A36"/>
  <c r="AU47" i="3"/>
  <c r="C45"/>
  <c r="A15" i="6"/>
  <c r="A60" i="5"/>
  <c r="AM43" i="1"/>
  <c r="K27" i="6"/>
  <c r="AY53" i="1"/>
  <c r="K17" i="5"/>
  <c r="V47" i="1"/>
  <c r="Z49" i="3"/>
  <c r="N27" i="5"/>
  <c r="AZ55" i="1"/>
  <c r="C57" i="6"/>
  <c r="BE60" i="1"/>
  <c r="J55" i="3"/>
  <c r="A59" i="7"/>
  <c r="B33" i="1"/>
  <c r="K47"/>
  <c r="AI33"/>
  <c r="R37" i="3"/>
  <c r="O17" i="1"/>
  <c r="R45" i="3"/>
  <c r="N31"/>
  <c r="B63" i="1"/>
  <c r="AF51"/>
  <c r="AM21"/>
  <c r="J33" i="7"/>
  <c r="A34" i="14"/>
  <c r="K17" i="3"/>
  <c r="E31" i="2"/>
  <c r="K51" i="1"/>
  <c r="G57" i="3"/>
  <c r="AM51" i="1"/>
  <c r="AA35"/>
  <c r="A41" i="14"/>
  <c r="C19"/>
  <c r="J27" i="7"/>
  <c r="B41" i="14"/>
  <c r="B17" i="7"/>
  <c r="S33" i="3"/>
  <c r="C63" i="5"/>
  <c r="G23" i="1"/>
  <c r="F53" i="14"/>
  <c r="B51" i="1"/>
  <c r="N23"/>
  <c r="A27" i="3"/>
  <c r="N27" i="6"/>
  <c r="A53" i="14"/>
  <c r="G47" i="6"/>
  <c r="J43" i="14"/>
  <c r="J63" i="6"/>
  <c r="AB29" i="1"/>
  <c r="A58" i="3"/>
  <c r="R41" i="1"/>
  <c r="C15" i="5"/>
  <c r="O37"/>
  <c r="C60"/>
  <c r="G39" i="3"/>
  <c r="AA17" i="1"/>
  <c r="C31"/>
  <c r="AF43"/>
  <c r="AY49"/>
  <c r="B36" i="10"/>
  <c r="F55" i="5"/>
  <c r="F15" i="3"/>
  <c r="A41" i="1"/>
  <c r="AU31"/>
  <c r="Z51"/>
  <c r="B49" i="15"/>
  <c r="B25"/>
  <c r="AR36" i="1"/>
  <c r="J25"/>
  <c r="AN51"/>
  <c r="R27" i="3"/>
  <c r="R41" i="5"/>
  <c r="C51" i="14"/>
  <c r="E15" i="2"/>
  <c r="AF25" i="1"/>
  <c r="B58"/>
  <c r="AM60"/>
  <c r="AV43"/>
  <c r="F55"/>
  <c r="AF45" i="3"/>
  <c r="F63" i="5"/>
  <c r="B37" i="14"/>
  <c r="C49" i="1"/>
  <c r="BE17"/>
  <c r="A36" i="10"/>
  <c r="J25" i="7"/>
  <c r="F19" i="14"/>
  <c r="W25" i="1"/>
  <c r="B58" i="6"/>
  <c r="AB27" i="1"/>
  <c r="C58" i="6"/>
  <c r="K41"/>
  <c r="A60" i="3"/>
  <c r="AE47" i="1"/>
  <c r="W17"/>
  <c r="F29" i="14"/>
  <c r="S36" i="5"/>
  <c r="BE41" i="1"/>
  <c r="O27" i="6"/>
  <c r="K45"/>
  <c r="AU58" i="3"/>
  <c r="G41" i="1"/>
  <c r="E17" i="2"/>
  <c r="G15" i="14"/>
  <c r="N21" i="3"/>
  <c r="V15"/>
  <c r="R29" i="5"/>
  <c r="B34" i="15"/>
  <c r="J58" i="14"/>
  <c r="AV31" i="1"/>
  <c r="AY58"/>
  <c r="F37" i="3"/>
  <c r="G17"/>
  <c r="W35" i="1"/>
  <c r="J39" i="5"/>
  <c r="K37" i="7"/>
  <c r="J23"/>
  <c r="AY60" i="1"/>
  <c r="AY17"/>
  <c r="J33" i="5"/>
  <c r="J37" i="7"/>
  <c r="AY27" i="1"/>
  <c r="G23" i="5"/>
  <c r="AM53" i="1"/>
  <c r="R23"/>
  <c r="K59" i="5"/>
  <c r="AQ17" i="1"/>
  <c r="AB34" i="3"/>
  <c r="N45" i="1"/>
  <c r="C47" i="10"/>
  <c r="F36" i="1"/>
  <c r="K21" i="7"/>
  <c r="K31" i="5"/>
  <c r="AB36" i="1"/>
  <c r="R53" i="5"/>
  <c r="S58" i="1"/>
  <c r="AA15" i="3"/>
  <c r="AY37" i="1"/>
  <c r="N58" i="3"/>
  <c r="AR55" i="1"/>
  <c r="S51" i="3"/>
  <c r="AU49"/>
  <c r="C58" i="10"/>
  <c r="R39" i="1"/>
  <c r="G51" i="6"/>
  <c r="W43" i="3"/>
  <c r="K36" i="5"/>
  <c r="W25" i="3"/>
  <c r="AE53"/>
  <c r="J15" i="14"/>
  <c r="J55" i="1"/>
  <c r="B47" i="5"/>
  <c r="A61" i="6"/>
  <c r="B25" i="3"/>
  <c r="F19" i="5"/>
  <c r="C58" i="15"/>
  <c r="A55"/>
  <c r="Z27" i="3"/>
  <c r="B63" i="15"/>
  <c r="G37" i="6"/>
  <c r="F49" i="5"/>
  <c r="J15" i="6"/>
  <c r="AF51" i="3"/>
  <c r="A43" i="7"/>
  <c r="F58" i="6"/>
  <c r="N37"/>
  <c r="G37" i="5"/>
  <c r="C39" i="3"/>
  <c r="V51"/>
  <c r="J63" i="7"/>
  <c r="AZ45" i="1"/>
  <c r="BE55"/>
  <c r="C17" i="7"/>
  <c r="C57"/>
  <c r="N25" i="1"/>
  <c r="R61" i="3"/>
  <c r="B60" i="5"/>
  <c r="N59" i="6"/>
  <c r="E34" i="2"/>
  <c r="O25" i="6"/>
  <c r="BD41" i="1"/>
  <c r="W31" i="3"/>
  <c r="BE15" i="1"/>
  <c r="B37" i="3"/>
  <c r="A45"/>
  <c r="F33" i="5"/>
  <c r="C41" i="15"/>
  <c r="A34"/>
  <c r="AA25" i="3"/>
  <c r="O51"/>
  <c r="B39" i="7"/>
  <c r="B59"/>
  <c r="F49" i="6"/>
  <c r="B53" i="5"/>
  <c r="A45" i="6"/>
  <c r="G59" i="5"/>
  <c r="AA31" i="3"/>
  <c r="AJ37" i="1"/>
  <c r="N34" i="3"/>
  <c r="A25" i="5"/>
  <c r="AA34" i="3"/>
  <c r="C59" i="7"/>
  <c r="B49" i="3"/>
  <c r="O53"/>
  <c r="R60"/>
  <c r="K47" i="14"/>
  <c r="C47" i="5"/>
  <c r="G41" i="3"/>
  <c r="J61" i="14"/>
  <c r="AE17" i="1"/>
  <c r="J63" i="14"/>
  <c r="K49" i="5"/>
  <c r="N63"/>
  <c r="J33" i="6"/>
  <c r="J45" i="7"/>
  <c r="G19" i="5"/>
  <c r="G37" i="1"/>
  <c r="V43" i="3"/>
  <c r="AB15" i="1"/>
  <c r="O25" i="3"/>
  <c r="Z57"/>
  <c r="C34" i="15"/>
  <c r="R33" i="1"/>
  <c r="AN55"/>
  <c r="B45" i="5"/>
  <c r="J39" i="14"/>
  <c r="B23" i="10"/>
  <c r="A41" i="15"/>
  <c r="B31" i="10"/>
  <c r="A55" i="1"/>
  <c r="C58"/>
  <c r="AI29"/>
  <c r="R15" i="3"/>
  <c r="B27"/>
  <c r="AQ23" i="1"/>
  <c r="N39" i="5"/>
  <c r="J41" i="6"/>
  <c r="C36" i="5"/>
  <c r="R34" i="3"/>
  <c r="AA59"/>
  <c r="AB36"/>
  <c r="F41" i="14"/>
  <c r="J31"/>
  <c r="K19" i="3"/>
  <c r="AZ41" i="1"/>
  <c r="N19" i="6"/>
  <c r="AQ49" i="1"/>
  <c r="K25" i="14"/>
  <c r="G39" i="5"/>
  <c r="K27" i="7"/>
  <c r="V33" i="1"/>
  <c r="W31"/>
  <c r="C37" i="5"/>
  <c r="Z23" i="3"/>
  <c r="V61"/>
  <c r="K25" i="1"/>
  <c r="AF41"/>
  <c r="AV53"/>
  <c r="BA27"/>
  <c r="B34" i="6"/>
  <c r="K47" i="3"/>
  <c r="O35"/>
  <c r="A31" i="6"/>
  <c r="O17" i="5"/>
  <c r="J25" i="3"/>
  <c r="C15"/>
  <c r="A27" i="7"/>
  <c r="C29" i="15"/>
  <c r="S25" i="1"/>
  <c r="AB55" i="3"/>
  <c r="F41" i="6"/>
  <c r="B51" i="14"/>
  <c r="J45" i="6"/>
  <c r="AE61" i="3"/>
  <c r="AY15" i="1"/>
  <c r="C41" i="3"/>
  <c r="AA36" i="1"/>
  <c r="G19"/>
  <c r="K31" i="14"/>
  <c r="G45" i="1"/>
  <c r="G25" i="3"/>
  <c r="K43" i="6"/>
  <c r="AZ60" i="1"/>
  <c r="Z58" i="3"/>
  <c r="A61" i="14"/>
  <c r="K43" i="7"/>
  <c r="AR59" i="1"/>
  <c r="AU37" i="3"/>
  <c r="AE21"/>
  <c r="AU60" i="1"/>
  <c r="AA61"/>
  <c r="F61" i="14"/>
  <c r="B59"/>
  <c r="AV63" i="1"/>
  <c r="W47" i="3"/>
  <c r="S61"/>
  <c r="AN59" i="1"/>
  <c r="N43"/>
  <c r="C21" i="5"/>
  <c r="C36" i="15"/>
  <c r="G33" i="6"/>
  <c r="K35" i="1"/>
  <c r="B55" i="15"/>
  <c r="AV27" i="1"/>
  <c r="C29" i="14"/>
  <c r="J43" i="6"/>
  <c r="J37" i="1"/>
  <c r="AF34"/>
  <c r="BA34"/>
  <c r="N23" i="5"/>
  <c r="O36" i="3"/>
  <c r="AV51" i="1"/>
  <c r="AE41"/>
  <c r="J23"/>
  <c r="AZ31"/>
  <c r="W34"/>
  <c r="R49"/>
  <c r="AF61" i="3"/>
  <c r="K34"/>
  <c r="C21" i="14"/>
  <c r="J17" i="3"/>
  <c r="AA60"/>
  <c r="G36" i="1"/>
  <c r="V31" i="3"/>
  <c r="S59"/>
  <c r="G21" i="6"/>
  <c r="C45"/>
  <c r="O37"/>
  <c r="F27" i="5"/>
  <c r="F39" i="6"/>
  <c r="C60" i="14"/>
  <c r="J31" i="1"/>
  <c r="F58"/>
  <c r="AM17"/>
  <c r="A31"/>
  <c r="C33" i="3"/>
  <c r="W49"/>
  <c r="R25"/>
  <c r="AB51" i="1"/>
  <c r="A34"/>
  <c r="W60" i="3"/>
  <c r="J27" i="5"/>
  <c r="AY45" i="1"/>
  <c r="A35" i="5"/>
  <c r="AE15" i="3"/>
  <c r="O27"/>
  <c r="N58" i="1"/>
  <c r="A29" i="10"/>
  <c r="K58" i="7"/>
  <c r="C45" i="14"/>
  <c r="O59" i="3"/>
  <c r="Z31" i="1"/>
  <c r="A39"/>
  <c r="AI41"/>
  <c r="AQ33"/>
  <c r="G25" i="6"/>
  <c r="BA37" i="1"/>
  <c r="K19" i="14"/>
  <c r="N35" i="3"/>
  <c r="K33" i="7"/>
  <c r="N31" i="6"/>
  <c r="O58" i="3"/>
  <c r="AA45" i="1"/>
  <c r="J51"/>
  <c r="A57" i="10"/>
  <c r="A45" i="1"/>
  <c r="F63" i="3"/>
  <c r="A41"/>
  <c r="B21" i="7"/>
  <c r="K23"/>
  <c r="N55" i="1"/>
  <c r="G63" i="6"/>
  <c r="Z37" i="3"/>
  <c r="AR25" i="1"/>
  <c r="G47" i="14"/>
  <c r="AB34" i="1"/>
  <c r="B23" i="5"/>
  <c r="F17" i="6"/>
  <c r="C39" i="5"/>
  <c r="AN34" i="1"/>
  <c r="K39" i="3"/>
  <c r="K41" i="5"/>
  <c r="AM29" i="1"/>
  <c r="A58" i="10"/>
  <c r="V37" i="1"/>
  <c r="B33" i="15"/>
  <c r="K49" i="6"/>
  <c r="C47" i="3"/>
  <c r="F61" i="5"/>
  <c r="W45" i="3"/>
  <c r="G33" i="5"/>
  <c r="AF45" i="1"/>
  <c r="B53"/>
  <c r="AQ51"/>
  <c r="AU60" i="3"/>
  <c r="AU15" i="1"/>
  <c r="K45"/>
  <c r="A57" i="15"/>
  <c r="AA55" i="1"/>
  <c r="F21" i="14"/>
  <c r="O29" i="3"/>
  <c r="J27"/>
  <c r="C61" i="5"/>
  <c r="AF17" i="1"/>
  <c r="B19" i="7"/>
  <c r="G39" i="14"/>
  <c r="C29" i="6"/>
  <c r="F55"/>
  <c r="O60" i="1"/>
  <c r="W60"/>
  <c r="R59" i="3"/>
  <c r="B59" i="15"/>
  <c r="K17" i="1"/>
  <c r="C19" i="7"/>
  <c r="C25" i="14"/>
  <c r="AQ37" i="1"/>
  <c r="AQ35"/>
  <c r="N17" i="5"/>
  <c r="B37" i="10"/>
  <c r="O55" i="1"/>
  <c r="A15" i="3"/>
  <c r="AJ43" i="1"/>
  <c r="K31" i="7"/>
  <c r="AA45" i="3"/>
  <c r="BE63" i="1"/>
  <c r="AU49"/>
  <c r="J53" i="5"/>
  <c r="O34" i="1"/>
  <c r="R43"/>
  <c r="C15" i="6"/>
  <c r="Z55" i="1"/>
  <c r="O34" i="3"/>
  <c r="J45"/>
  <c r="B58" i="14"/>
  <c r="C35" i="1"/>
  <c r="B53" i="6"/>
  <c r="G47" i="1"/>
  <c r="C29" i="3"/>
  <c r="B34"/>
  <c r="C53" i="10"/>
  <c r="Z19" i="3"/>
  <c r="AF39"/>
  <c r="C41" i="6"/>
  <c r="J17" i="5"/>
  <c r="N58"/>
  <c r="C61" i="14"/>
  <c r="B45" i="3"/>
  <c r="B43" i="5"/>
  <c r="AN21" i="1"/>
  <c r="AM58"/>
  <c r="F43"/>
  <c r="AF35" i="3"/>
  <c r="J35" i="6"/>
  <c r="AF27" i="3"/>
  <c r="J57" i="5"/>
  <c r="C29" i="7"/>
  <c r="W45" i="1"/>
  <c r="R33" i="5"/>
  <c r="O23" i="3"/>
  <c r="BE33" i="1"/>
  <c r="C25" i="5"/>
  <c r="A49" i="1"/>
  <c r="F58" i="3"/>
  <c r="A39"/>
  <c r="S58"/>
  <c r="F15" i="7"/>
  <c r="AR39" i="1"/>
  <c r="K59" i="6"/>
  <c r="E36" i="2"/>
  <c r="A57" i="5"/>
  <c r="A19" i="14"/>
  <c r="W53" i="3"/>
  <c r="A57"/>
  <c r="AN25" i="1"/>
  <c r="J53" i="7"/>
  <c r="N57" i="1"/>
  <c r="O19"/>
  <c r="A17" i="5"/>
  <c r="AY39" i="1"/>
  <c r="AZ39"/>
  <c r="AE21"/>
  <c r="K19" i="5"/>
  <c r="F23" i="1"/>
  <c r="F45" i="14"/>
  <c r="W41" i="1"/>
  <c r="J19" i="5"/>
  <c r="B36" i="6"/>
  <c r="G23" i="14"/>
  <c r="C55" i="6"/>
  <c r="AI36" i="1"/>
  <c r="J27" i="14"/>
  <c r="S59" i="1"/>
  <c r="AJ61"/>
  <c r="AU39"/>
  <c r="AV29"/>
  <c r="O60" i="5"/>
  <c r="A63" i="10"/>
  <c r="E20" i="2"/>
  <c r="B55" i="7"/>
  <c r="G33" i="1"/>
  <c r="C31" i="3"/>
  <c r="G63"/>
  <c r="B60" i="1"/>
  <c r="AI55"/>
  <c r="A45" i="14"/>
  <c r="C23" i="1"/>
  <c r="AJ27"/>
  <c r="B49" i="14"/>
  <c r="O29" i="5"/>
  <c r="V45" i="1"/>
  <c r="K17" i="7"/>
  <c r="J57" i="3"/>
  <c r="AI37" i="1"/>
  <c r="C61" i="3"/>
  <c r="J21" i="5"/>
  <c r="S37"/>
  <c r="C25" i="15"/>
  <c r="AE36" i="3"/>
  <c r="C34" i="5"/>
  <c r="J49" i="1"/>
  <c r="C49" i="15"/>
  <c r="C45" i="1"/>
  <c r="G27" i="5"/>
  <c r="K61" i="3"/>
  <c r="AI23" i="1"/>
  <c r="A17" i="10"/>
  <c r="B39" i="14"/>
  <c r="AZ51" i="1"/>
  <c r="A25" i="15"/>
  <c r="J53" i="1"/>
  <c r="J60" i="5"/>
  <c r="AA58" i="3"/>
  <c r="BE37" i="1"/>
  <c r="A57" i="7"/>
  <c r="AF37" i="1"/>
  <c r="J41" i="3"/>
  <c r="C17" i="14"/>
  <c r="AY61" i="1"/>
  <c r="J29" i="5"/>
  <c r="C34" i="6"/>
  <c r="B47" i="10"/>
  <c r="N47" i="3"/>
  <c r="A59"/>
  <c r="AQ39" i="1"/>
  <c r="AV39"/>
  <c r="C39" i="15"/>
  <c r="J53" i="6"/>
  <c r="W51" i="3"/>
  <c r="C57" i="15"/>
  <c r="B59" i="5"/>
  <c r="B35" i="3"/>
  <c r="B19" i="6"/>
  <c r="AJ60" i="1"/>
  <c r="C51"/>
  <c r="BD15"/>
  <c r="G43" i="14"/>
  <c r="C55" i="15"/>
  <c r="A39" i="5"/>
  <c r="F57" i="1"/>
  <c r="G36" i="5"/>
  <c r="G55"/>
  <c r="B55" i="10"/>
  <c r="E26" i="2"/>
  <c r="B19" i="10"/>
  <c r="AY21" i="1"/>
  <c r="G63" i="14"/>
  <c r="B49" i="5"/>
  <c r="V60" i="1"/>
  <c r="N34" i="6"/>
  <c r="G23"/>
  <c r="AJ49" i="1"/>
  <c r="F31"/>
  <c r="S37" i="3"/>
  <c r="R35"/>
  <c r="N25" i="5"/>
  <c r="R37" i="1"/>
  <c r="AE34"/>
  <c r="B39" i="15"/>
  <c r="K53" i="1"/>
  <c r="A49" i="5"/>
  <c r="K49" i="3"/>
  <c r="N41" i="1"/>
  <c r="C43" i="14"/>
  <c r="K61" i="6"/>
  <c r="C61" i="10"/>
  <c r="C27" i="1"/>
  <c r="AQ55"/>
  <c r="N58" i="6"/>
  <c r="AR19" i="1"/>
  <c r="B60" i="7"/>
  <c r="O31" i="3"/>
  <c r="BD19" i="1"/>
  <c r="B53" i="14"/>
  <c r="G49"/>
  <c r="AZ57" i="1"/>
  <c r="AF55" i="3"/>
  <c r="A25" i="7"/>
  <c r="A33" i="6"/>
  <c r="BA55" i="1"/>
  <c r="B29"/>
  <c r="B25" i="5"/>
  <c r="R55" i="3"/>
  <c r="A55" i="14"/>
  <c r="N49" i="5"/>
  <c r="Z59" i="3"/>
  <c r="AM37" i="1"/>
  <c r="B35" i="7"/>
  <c r="V15" i="1"/>
  <c r="N19" i="5"/>
  <c r="F31" i="6"/>
  <c r="S51" i="1"/>
  <c r="Z15"/>
  <c r="K47" i="7"/>
  <c r="BA45" i="1"/>
  <c r="K25" i="3"/>
  <c r="R55" i="1"/>
  <c r="AE58"/>
  <c r="A25" i="10"/>
  <c r="C33" i="14"/>
  <c r="AB59" i="3"/>
  <c r="A36" i="15"/>
  <c r="AM25" i="1"/>
  <c r="K57"/>
  <c r="C63"/>
  <c r="O36" i="5"/>
  <c r="A47" i="10"/>
  <c r="BA51" i="1"/>
  <c r="A29" i="14"/>
  <c r="BE31" i="1"/>
  <c r="W47"/>
  <c r="N33" i="3"/>
  <c r="A45" i="7"/>
  <c r="AQ34" i="1"/>
  <c r="R36" i="3"/>
  <c r="AE35"/>
  <c r="AA57" i="1"/>
  <c r="S49"/>
  <c r="A49" i="3"/>
  <c r="AI45" i="1"/>
  <c r="R21"/>
  <c r="K35" i="14"/>
  <c r="A23" i="10"/>
  <c r="O31" i="6"/>
  <c r="AR27" i="1"/>
  <c r="S15"/>
  <c r="BA60"/>
  <c r="A33" i="10"/>
  <c r="N35" i="1"/>
  <c r="K51" i="7"/>
  <c r="Z15" i="3"/>
  <c r="K25" i="7"/>
  <c r="G55" i="14"/>
  <c r="J36" i="5"/>
  <c r="Z36" i="1"/>
  <c r="B53" i="7"/>
  <c r="B41" i="6"/>
  <c r="AF49" i="3"/>
  <c r="O23" i="1"/>
  <c r="G58" i="3"/>
  <c r="E35" i="2"/>
  <c r="F53" i="5"/>
  <c r="J43" i="3"/>
  <c r="F63" i="1"/>
  <c r="J57" i="7"/>
  <c r="F33" i="6"/>
  <c r="C49" i="3"/>
  <c r="S49"/>
  <c r="A33" i="5"/>
  <c r="AJ59" i="1"/>
  <c r="C27" i="7"/>
  <c r="C53" i="5"/>
  <c r="O47"/>
  <c r="C37" i="10"/>
  <c r="J55" i="6"/>
  <c r="O63" i="3"/>
  <c r="J36" i="14"/>
  <c r="C59" i="10"/>
  <c r="AU51" i="3"/>
  <c r="AF47"/>
  <c r="A49" i="14"/>
  <c r="C43" i="6"/>
  <c r="BD35" i="1"/>
  <c r="AR63"/>
  <c r="K27"/>
  <c r="F60" i="5"/>
  <c r="O39"/>
  <c r="R43"/>
  <c r="AE55" i="3"/>
  <c r="S35" i="5"/>
  <c r="S39" i="1"/>
  <c r="G27"/>
  <c r="F25" i="6"/>
  <c r="R63" i="3"/>
  <c r="A29" i="6"/>
  <c r="R19" i="1"/>
  <c r="J37" i="3"/>
  <c r="G51" i="1"/>
  <c r="Z60"/>
  <c r="B51" i="6"/>
  <c r="N41" i="3"/>
  <c r="F17" i="1"/>
  <c r="J19" i="14"/>
  <c r="F33" i="1"/>
  <c r="AN41"/>
  <c r="V55" i="3"/>
  <c r="R35" i="5"/>
  <c r="B60" i="14"/>
  <c r="AB17" i="3"/>
  <c r="AE25"/>
  <c r="Z33" i="1"/>
  <c r="C33"/>
  <c r="BE58"/>
  <c r="S49" i="5"/>
  <c r="AV58" i="1"/>
  <c r="F51"/>
  <c r="A41" i="5"/>
  <c r="AU41" i="1"/>
  <c r="A31" i="14"/>
  <c r="N27" i="3"/>
  <c r="AE17"/>
  <c r="G17" i="1"/>
  <c r="AR35"/>
  <c r="AB51" i="3"/>
  <c r="C47" i="1"/>
  <c r="AF63"/>
  <c r="AA15"/>
  <c r="G15" i="5"/>
  <c r="A19" i="10"/>
  <c r="AJ21" i="1"/>
  <c r="R57" i="5"/>
  <c r="C53" i="6"/>
  <c r="A35" i="3"/>
  <c r="C36" i="6"/>
  <c r="J49" i="7"/>
  <c r="S59" i="5"/>
  <c r="AZ36" i="1"/>
  <c r="AJ55"/>
  <c r="AF23" i="3"/>
  <c r="B59" i="10"/>
  <c r="G25" i="14"/>
  <c r="AF34" i="3"/>
  <c r="B57"/>
  <c r="B49" i="10"/>
  <c r="K55" i="6"/>
  <c r="G25" i="5"/>
  <c r="K61" i="14"/>
  <c r="J25"/>
  <c r="G57" i="6"/>
  <c r="AF31" i="3"/>
  <c r="AM36" i="1"/>
  <c r="AU25" i="3"/>
  <c r="S41"/>
  <c r="A15" i="7"/>
  <c r="F36" i="3"/>
  <c r="AQ41" i="1"/>
  <c r="S39" i="3"/>
  <c r="N43" i="5"/>
  <c r="F39"/>
  <c r="AE51" i="1"/>
  <c r="C36" i="14"/>
  <c r="N51" i="5"/>
  <c r="R58"/>
  <c r="A27" i="10"/>
  <c r="K58" i="14"/>
  <c r="J59" i="3"/>
  <c r="C57" i="14"/>
  <c r="A36" i="7"/>
  <c r="V49" i="1"/>
  <c r="BD21"/>
  <c r="W59"/>
  <c r="O53" i="5"/>
  <c r="F21" i="6"/>
  <c r="Z53" i="3"/>
  <c r="F15" i="6"/>
  <c r="W21" i="3"/>
  <c r="AU23" i="1"/>
  <c r="AB57"/>
  <c r="A17" i="3"/>
  <c r="C23"/>
  <c r="F36" i="14"/>
  <c r="C60" i="7"/>
  <c r="G19" i="6"/>
  <c r="F37"/>
  <c r="A63" i="7"/>
  <c r="AF55" i="1"/>
  <c r="BD61"/>
  <c r="A19" i="6"/>
  <c r="K63"/>
  <c r="AB21" i="3"/>
  <c r="K51" i="6"/>
  <c r="J51" i="5"/>
  <c r="N63" i="3"/>
  <c r="AN19" i="1"/>
  <c r="K34" i="14"/>
  <c r="K29" i="5"/>
  <c r="B61" i="7"/>
  <c r="A58" i="1"/>
  <c r="AB19" i="3"/>
  <c r="AA21" i="1"/>
  <c r="AU59"/>
  <c r="AJ63"/>
  <c r="R27"/>
  <c r="C31" i="15"/>
  <c r="AR29" i="1"/>
  <c r="B61"/>
  <c r="K58" i="3"/>
  <c r="K45" i="5"/>
  <c r="A63"/>
  <c r="B37"/>
  <c r="J27" i="6"/>
  <c r="B33"/>
  <c r="A51" i="1"/>
  <c r="J45" i="14"/>
  <c r="AQ29" i="1"/>
  <c r="AA59"/>
  <c r="B58" i="5"/>
  <c r="S36" i="1"/>
  <c r="C34" i="10"/>
  <c r="BE43" i="1"/>
  <c r="B59"/>
  <c r="V41" i="3"/>
  <c r="B21" i="15"/>
  <c r="K55" i="5"/>
  <c r="W61" i="1"/>
  <c r="B55" i="5"/>
  <c r="BA25" i="1"/>
  <c r="N59"/>
  <c r="C21" i="3"/>
  <c r="C25" i="7"/>
  <c r="J58" i="3"/>
  <c r="AZ43" i="1"/>
  <c r="AQ27"/>
  <c r="AQ21"/>
  <c r="AU41" i="3"/>
  <c r="AF53"/>
  <c r="AM57" i="1"/>
  <c r="C35" i="6"/>
  <c r="C15" i="14"/>
  <c r="AV61" i="1"/>
  <c r="F36" i="6"/>
  <c r="A51" i="15"/>
  <c r="G63" i="1"/>
  <c r="C58" i="3"/>
  <c r="AJ25" i="1"/>
  <c r="S19"/>
  <c r="V21" i="3"/>
  <c r="F45" i="1"/>
  <c r="S19" i="5"/>
  <c r="S53"/>
  <c r="G63"/>
  <c r="AB25" i="1"/>
  <c r="J43"/>
  <c r="A27" i="15"/>
  <c r="A47" i="1"/>
  <c r="N43" i="6"/>
  <c r="A47" i="5"/>
  <c r="AR37" i="1"/>
  <c r="B61" i="5"/>
  <c r="AR49" i="1"/>
  <c r="R19" i="5"/>
  <c r="AJ17" i="1"/>
  <c r="B33" i="3"/>
  <c r="G58" i="5"/>
  <c r="W61" i="3"/>
  <c r="AM39" i="1"/>
  <c r="S53"/>
  <c r="R60"/>
  <c r="F29" i="5"/>
  <c r="C43" i="10"/>
  <c r="J36" i="3"/>
  <c r="C17" i="6"/>
  <c r="K55" i="3"/>
  <c r="F49" i="1"/>
  <c r="V61"/>
  <c r="R59"/>
  <c r="N17" i="6"/>
  <c r="BD57" i="1"/>
  <c r="B47" i="14"/>
  <c r="K58" i="5"/>
  <c r="C49" i="14"/>
  <c r="B53" i="3"/>
  <c r="W49" i="1"/>
  <c r="S29"/>
  <c r="O33"/>
  <c r="C43"/>
  <c r="C19" i="15"/>
  <c r="J36" i="6"/>
  <c r="G49"/>
  <c r="Z34" i="1"/>
  <c r="V34"/>
  <c r="BA35"/>
  <c r="AF63" i="3"/>
  <c r="AF57" i="1"/>
  <c r="AI58"/>
  <c r="AU21"/>
  <c r="AM23"/>
  <c r="G31" i="3"/>
  <c r="J29" i="7"/>
  <c r="J25" i="5"/>
  <c r="AU53" i="1"/>
  <c r="C41" i="10"/>
  <c r="K36" i="3"/>
  <c r="A33" i="14"/>
  <c r="E29" i="2"/>
  <c r="G59" i="14"/>
  <c r="B51" i="3"/>
  <c r="J60" i="6"/>
  <c r="BD59" i="1"/>
  <c r="B51" i="10"/>
  <c r="K43" i="3"/>
  <c r="O37" i="1"/>
  <c r="G53" i="3"/>
  <c r="AQ58" i="1"/>
  <c r="C49" i="5"/>
  <c r="AA63" i="3"/>
  <c r="AY47" i="1"/>
  <c r="R47" i="5"/>
  <c r="V17" i="3"/>
  <c r="J29" i="6"/>
  <c r="C23" i="15"/>
  <c r="E32" i="2"/>
  <c r="A15" i="10"/>
  <c r="A34" i="6"/>
  <c r="W29" i="3"/>
  <c r="K36" i="6"/>
  <c r="B60" i="10"/>
  <c r="O49" i="5"/>
  <c r="C15" i="7"/>
  <c r="B36" i="15"/>
  <c r="A37"/>
  <c r="C59"/>
  <c r="K55" i="14"/>
  <c r="V17" i="1"/>
  <c r="G57"/>
  <c r="A53" i="7"/>
  <c r="O43" i="1"/>
  <c r="AI31"/>
  <c r="G47" i="3"/>
  <c r="N61" i="5"/>
  <c r="S57" i="3"/>
  <c r="AR60" i="1"/>
  <c r="AZ21"/>
  <c r="J61"/>
  <c r="K23" i="3"/>
  <c r="B41" i="5"/>
  <c r="B55" i="1"/>
  <c r="O36" i="6"/>
  <c r="O21" i="1"/>
  <c r="S45"/>
  <c r="B58" i="3"/>
  <c r="V29"/>
  <c r="A61" i="5"/>
  <c r="A61" i="10"/>
  <c r="BA29" i="1"/>
  <c r="AU36"/>
  <c r="A36" i="5"/>
  <c r="C59"/>
  <c r="AA34" i="1"/>
  <c r="J47" i="6"/>
  <c r="K29"/>
  <c r="AA43" i="3"/>
  <c r="K57" i="14"/>
  <c r="V33" i="3"/>
  <c r="B29" i="6"/>
  <c r="O49"/>
  <c r="AY29" i="1"/>
  <c r="N55" i="6"/>
  <c r="R27" i="5"/>
  <c r="O19" i="3"/>
  <c r="W39" i="1"/>
  <c r="O21" i="5"/>
  <c r="C25" i="6"/>
  <c r="AF27" i="1"/>
  <c r="AJ15"/>
  <c r="J45" i="5"/>
  <c r="B34" i="7"/>
  <c r="Z45" i="1"/>
  <c r="B43" i="6"/>
  <c r="O57" i="1"/>
  <c r="B17" i="3"/>
  <c r="B27" i="10"/>
  <c r="B25" i="1"/>
  <c r="K15" i="7"/>
  <c r="N49" i="1"/>
  <c r="E37" i="2"/>
  <c r="J34" i="3"/>
  <c r="K51" i="14"/>
  <c r="A37" i="7"/>
  <c r="J31" i="5"/>
  <c r="AN60" i="1"/>
  <c r="AA19" i="3"/>
  <c r="C51" i="6"/>
  <c r="A19" i="5"/>
  <c r="S23"/>
  <c r="K36" i="7"/>
  <c r="K37" i="6"/>
  <c r="G31" i="1"/>
  <c r="F34" i="3"/>
  <c r="C31" i="6"/>
  <c r="O58" i="5"/>
  <c r="AA47" i="1"/>
  <c r="B51" i="15"/>
  <c r="AR43" i="1"/>
  <c r="R53"/>
  <c r="S55" i="3"/>
  <c r="AQ36" i="1"/>
  <c r="F23" i="5"/>
  <c r="BD39" i="1"/>
  <c r="BD37"/>
  <c r="A21"/>
  <c r="O33" i="3"/>
  <c r="W23"/>
  <c r="AZ59" i="1"/>
  <c r="B37"/>
  <c r="N53" i="3"/>
  <c r="S61" i="5"/>
  <c r="J21" i="7"/>
  <c r="AY51" i="1"/>
  <c r="A53" i="5"/>
  <c r="A60" i="1"/>
  <c r="F39"/>
  <c r="R23" i="5"/>
  <c r="A53" i="3"/>
  <c r="C15" i="15"/>
  <c r="O17" i="6"/>
  <c r="F60" i="3"/>
  <c r="Z61" i="1"/>
  <c r="A23" i="6"/>
  <c r="AA29" i="3"/>
  <c r="AA31" i="1"/>
  <c r="AI51"/>
  <c r="G43" i="3"/>
  <c r="R15" i="1"/>
  <c r="AQ47"/>
  <c r="V37" i="3"/>
  <c r="B61" i="15"/>
  <c r="AE37" i="1"/>
  <c r="G35" i="14"/>
  <c r="R59" i="5"/>
  <c r="AU19" i="3"/>
  <c r="N53" i="5"/>
  <c r="J39" i="1"/>
  <c r="K41"/>
  <c r="AN29"/>
  <c r="C53" i="7"/>
  <c r="G37" i="14"/>
  <c r="AU33" i="3"/>
  <c r="K53"/>
  <c r="AF58"/>
  <c r="B23" i="1"/>
  <c r="A43" i="5"/>
  <c r="B31" i="1"/>
  <c r="BD60"/>
  <c r="AV23"/>
  <c r="AA55" i="3"/>
  <c r="A60" i="10"/>
  <c r="G21" i="14"/>
  <c r="K27" i="3"/>
  <c r="K60"/>
  <c r="AB31" i="1"/>
  <c r="F43" i="14"/>
  <c r="O25" i="1"/>
  <c r="W19" i="3"/>
  <c r="A21" i="5"/>
  <c r="BD17" i="1"/>
  <c r="O27"/>
  <c r="F37" i="5"/>
  <c r="A29" i="15"/>
  <c r="S45" i="3"/>
  <c r="A21" i="7"/>
  <c r="AE57" i="1"/>
  <c r="B57" i="14"/>
  <c r="J41" i="7"/>
  <c r="G39" i="1"/>
  <c r="J53" i="3"/>
  <c r="C45" i="10"/>
  <c r="C55" i="1"/>
  <c r="E23" i="2"/>
  <c r="G43" i="1"/>
  <c r="V49" i="3"/>
  <c r="G51" i="14"/>
  <c r="K17" i="6"/>
  <c r="B34" i="14"/>
  <c r="F37"/>
  <c r="G29" i="5"/>
  <c r="F17" i="3"/>
  <c r="AF37"/>
  <c r="AB49" i="1"/>
  <c r="S35" i="3"/>
  <c r="R29" i="1"/>
  <c r="F60" i="14"/>
  <c r="A60"/>
  <c r="A51" i="6"/>
  <c r="BA61" i="1"/>
  <c r="G15" i="3"/>
  <c r="BD49" i="1"/>
  <c r="K37" i="5"/>
  <c r="A53" i="1"/>
  <c r="AE49" i="3"/>
  <c r="AV34" i="1"/>
  <c r="K37"/>
  <c r="A17" i="6"/>
  <c r="A53"/>
  <c r="AB45" i="1"/>
  <c r="K61"/>
  <c r="Z33" i="3"/>
  <c r="O15" i="1"/>
  <c r="S39" i="5"/>
  <c r="G60" i="1"/>
  <c r="O61"/>
  <c r="N39"/>
  <c r="AY57"/>
  <c r="S29" i="3"/>
  <c r="AR34" i="1"/>
  <c r="AB53" i="3"/>
  <c r="F55" i="14"/>
  <c r="N41" i="5"/>
  <c r="AM31" i="1"/>
  <c r="J34" i="7"/>
  <c r="C36" i="1"/>
  <c r="F29" i="6"/>
  <c r="S27" i="3"/>
  <c r="AE41"/>
  <c r="A31" i="15"/>
  <c r="G21" i="5"/>
  <c r="Z37" i="1"/>
  <c r="O43" i="5"/>
  <c r="BD23" i="1"/>
  <c r="Z39" i="3"/>
  <c r="B63" i="5"/>
  <c r="B41" i="15"/>
  <c r="C33"/>
  <c r="K63" i="3"/>
  <c r="AM47" i="1"/>
  <c r="F29"/>
  <c r="AB49" i="3"/>
  <c r="G31" i="14"/>
  <c r="F61" i="3"/>
  <c r="W15"/>
  <c r="AU43"/>
  <c r="F57" i="5"/>
  <c r="BA31" i="1"/>
  <c r="K34" i="5"/>
  <c r="Z47" i="3"/>
  <c r="E30" i="2"/>
  <c r="C15" i="10"/>
  <c r="V55" i="1"/>
  <c r="AQ59"/>
  <c r="G53" i="5"/>
  <c r="AY36" i="1"/>
  <c r="V23" i="3"/>
  <c r="B21" i="14"/>
  <c r="W35" i="3"/>
  <c r="F51"/>
  <c r="AI27" i="1"/>
  <c r="C21" i="10"/>
  <c r="F49" i="3"/>
  <c r="AB25"/>
  <c r="B35" i="10"/>
  <c r="O45" i="5"/>
  <c r="B31"/>
  <c r="AF58" i="1"/>
  <c r="Z57"/>
  <c r="O53"/>
  <c r="J31" i="3"/>
  <c r="O57"/>
  <c r="S43" i="5"/>
  <c r="O59" i="6"/>
  <c r="V25" i="1"/>
  <c r="AU29" i="3"/>
  <c r="V39"/>
  <c r="B35" i="6"/>
  <c r="K53"/>
  <c r="G47" i="5"/>
  <c r="F27" i="3"/>
  <c r="AF15" i="1"/>
  <c r="AM27"/>
  <c r="J45"/>
  <c r="AY23"/>
  <c r="BD53"/>
  <c r="V63" i="3"/>
  <c r="V58" i="1"/>
  <c r="F47" i="6"/>
  <c r="A47" i="7"/>
  <c r="J47" i="1"/>
  <c r="AF60" i="3"/>
  <c r="AN17" i="1"/>
  <c r="C23" i="5"/>
  <c r="AE33" i="3"/>
  <c r="A19"/>
  <c r="A27" i="5"/>
  <c r="A33" i="3"/>
  <c r="C29" i="5"/>
  <c r="B45" i="14"/>
  <c r="AV17" i="1"/>
  <c r="A36" i="14"/>
  <c r="B55"/>
  <c r="A39" i="6"/>
  <c r="C55" i="5"/>
  <c r="S45"/>
  <c r="S31" i="1"/>
  <c r="A29" i="3"/>
  <c r="C43" i="7"/>
  <c r="R31" i="1"/>
  <c r="J57" i="6"/>
  <c r="AF36" i="1"/>
  <c r="BA47"/>
  <c r="J21" i="14"/>
  <c r="R29" i="3"/>
  <c r="E19" i="2"/>
  <c r="AZ15" i="1"/>
  <c r="C17" i="15"/>
  <c r="C45" i="7"/>
  <c r="C53" i="14"/>
  <c r="B31" i="3"/>
  <c r="G39" i="6"/>
  <c r="J59" i="5"/>
  <c r="AU53" i="3"/>
  <c r="R61" i="1"/>
  <c r="A39" i="14"/>
  <c r="AV21" i="1"/>
  <c r="C63" i="10"/>
  <c r="J61" i="7"/>
  <c r="AI43" i="1"/>
  <c r="K35" i="3"/>
  <c r="AE61" i="1"/>
  <c r="C17" i="5"/>
  <c r="C55" i="3"/>
  <c r="K53" i="14"/>
  <c r="B39" i="3"/>
  <c r="S15" i="5"/>
  <c r="O49" i="3"/>
  <c r="K60" i="1"/>
  <c r="B29" i="10"/>
  <c r="B60" i="6"/>
  <c r="A37"/>
  <c r="K55" i="7"/>
  <c r="C35" i="15"/>
  <c r="C53" i="3"/>
  <c r="AM19" i="1"/>
  <c r="C49" i="7"/>
  <c r="K23" i="6"/>
  <c r="B61" i="14"/>
  <c r="N37" i="1"/>
  <c r="S17" i="3"/>
  <c r="AA21"/>
  <c r="J29" i="1"/>
  <c r="A63"/>
  <c r="C19" i="6"/>
  <c r="B43" i="14"/>
  <c r="W19" i="1"/>
  <c r="K33" i="14"/>
  <c r="B27" i="6"/>
  <c r="J60" i="7"/>
  <c r="AA17" i="3"/>
  <c r="B36" i="7"/>
  <c r="K49" i="1"/>
  <c r="AE55"/>
  <c r="F53" i="6"/>
  <c r="B43" i="10"/>
  <c r="A55" i="3"/>
  <c r="C63" i="15"/>
  <c r="J34" i="6"/>
  <c r="C58" i="14"/>
  <c r="O35" i="6"/>
  <c r="AB31" i="3"/>
  <c r="G51"/>
  <c r="N34" i="5"/>
  <c r="B29"/>
  <c r="AE60" i="1"/>
  <c r="AV47"/>
  <c r="AI39"/>
  <c r="O41" i="6"/>
  <c r="V41" i="1"/>
  <c r="F29" i="3"/>
  <c r="AZ47" i="1"/>
  <c r="F60"/>
  <c r="F21" i="5"/>
  <c r="AZ19" i="1"/>
  <c r="R41" i="3"/>
  <c r="J33" i="14"/>
  <c r="AJ58" i="1"/>
  <c r="S34" i="3"/>
  <c r="BE47" i="1"/>
  <c r="A19"/>
  <c r="G35" i="5"/>
  <c r="S25"/>
  <c r="E22" i="2"/>
  <c r="G59" i="1"/>
  <c r="AU61"/>
  <c r="AM59"/>
  <c r="AN63"/>
  <c r="N34"/>
  <c r="O27" i="5"/>
  <c r="AV37" i="1"/>
  <c r="N29" i="3"/>
  <c r="K19" i="6"/>
  <c r="E38" i="2"/>
  <c r="BA59" i="1"/>
  <c r="B27" i="7"/>
  <c r="AB33" i="3"/>
  <c r="O43" i="6"/>
  <c r="C57" i="3"/>
  <c r="AE59" i="1"/>
  <c r="O33" i="5"/>
  <c r="AR21" i="1"/>
  <c r="AF19" i="3"/>
  <c r="AZ53" i="1"/>
  <c r="F57" i="3"/>
  <c r="N55"/>
  <c r="G23"/>
  <c r="O45" i="1"/>
  <c r="Z25" i="3"/>
  <c r="A37" i="5"/>
  <c r="S21" i="3"/>
  <c r="AF36"/>
  <c r="N21" i="5"/>
  <c r="G41" i="14"/>
  <c r="B36" i="1"/>
  <c r="AF33"/>
  <c r="B41"/>
  <c r="K25" i="5"/>
  <c r="N15"/>
  <c r="A47" i="6"/>
  <c r="B23" i="14"/>
  <c r="R23" i="3"/>
  <c r="AA29" i="1"/>
  <c r="R49" i="3"/>
  <c r="F53" i="1"/>
  <c r="A21" i="14"/>
  <c r="C33" i="5"/>
  <c r="AA53" i="3"/>
  <c r="AN43" i="1"/>
  <c r="S35"/>
  <c r="G17" i="6"/>
  <c r="AB60" i="3"/>
  <c r="AZ61" i="1"/>
  <c r="AB43"/>
  <c r="G34" i="6"/>
  <c r="G17" i="7"/>
  <c r="S21" i="5"/>
  <c r="W39" i="3"/>
  <c r="G58" i="6"/>
  <c r="O34"/>
  <c r="K27" i="5"/>
  <c r="W27" i="3"/>
  <c r="K55" i="1"/>
  <c r="F57" i="14"/>
  <c r="AA60" i="1"/>
  <c r="G15"/>
  <c r="A35" i="6"/>
  <c r="S63" i="3"/>
  <c r="B63" i="6"/>
  <c r="C19" i="3"/>
  <c r="J58" i="1"/>
  <c r="AA35" i="3"/>
  <c r="B33" i="14"/>
  <c r="B17" i="5"/>
  <c r="N60" i="6"/>
  <c r="S17" i="1"/>
  <c r="N33" i="5"/>
  <c r="A63" i="14"/>
  <c r="AV33" i="1"/>
  <c r="R57"/>
  <c r="AU35" i="3"/>
  <c r="C19" i="5"/>
  <c r="F47" i="3"/>
  <c r="J17" i="6"/>
  <c r="K23" i="14"/>
  <c r="G61" i="1"/>
  <c r="A57" i="6"/>
  <c r="Z63" i="1"/>
  <c r="N37" i="3"/>
  <c r="C41" i="5"/>
  <c r="AU17" i="3"/>
  <c r="B25" i="10"/>
  <c r="F45" i="6"/>
  <c r="AN53" i="1"/>
  <c r="B57" i="5"/>
  <c r="J61" i="3"/>
  <c r="F34" i="14"/>
  <c r="AA27" i="1"/>
  <c r="A21" i="3"/>
  <c r="N61"/>
  <c r="R63" i="1"/>
  <c r="V35"/>
  <c r="F19" i="3"/>
  <c r="C27" i="5"/>
  <c r="A25" i="1"/>
  <c r="AE23"/>
  <c r="B57" i="6"/>
  <c r="V45" i="3"/>
  <c r="J41" i="14"/>
  <c r="B49" i="6"/>
  <c r="N19" i="3"/>
  <c r="A61" i="1"/>
  <c r="N47" i="5"/>
  <c r="A41" i="7"/>
  <c r="AB15" i="3"/>
  <c r="V59" i="1"/>
  <c r="A37"/>
  <c r="S53" i="3"/>
  <c r="C36"/>
  <c r="AZ33" i="1"/>
  <c r="AR41"/>
  <c r="BD31"/>
  <c r="B19" i="5"/>
  <c r="E21" i="2"/>
  <c r="C37" i="14"/>
  <c r="O15" i="6"/>
  <c r="R53" i="3"/>
  <c r="S29" i="5"/>
  <c r="BE51" i="1"/>
  <c r="A47" i="14"/>
  <c r="R43" i="3"/>
  <c r="A58" i="6"/>
  <c r="F17" i="5"/>
  <c r="F17" i="7"/>
  <c r="G19"/>
  <c r="F19"/>
  <c r="F21"/>
  <c r="H19" l="1"/>
  <c r="H17"/>
  <c r="V58" i="6"/>
  <c r="V47" i="14"/>
  <c r="J21" i="2"/>
  <c r="BL37" i="1"/>
  <c r="V41" i="7"/>
  <c r="BL61" i="1"/>
  <c r="P19" i="3"/>
  <c r="BL25" i="1"/>
  <c r="P61" i="3"/>
  <c r="P37"/>
  <c r="AV37" s="1"/>
  <c r="V57" i="6"/>
  <c r="E19" i="5"/>
  <c r="V63" i="14"/>
  <c r="V35" i="6"/>
  <c r="H57" i="14"/>
  <c r="W57" s="1"/>
  <c r="I17" i="7"/>
  <c r="V21" i="14"/>
  <c r="V47" i="6"/>
  <c r="V37" i="5"/>
  <c r="P55" i="3"/>
  <c r="Q43" i="6"/>
  <c r="X43" s="1"/>
  <c r="P29" i="3"/>
  <c r="AV29" s="1"/>
  <c r="I35" i="5"/>
  <c r="X35" s="1"/>
  <c r="BL19" i="1"/>
  <c r="AL58"/>
  <c r="BN58" s="1"/>
  <c r="Q41" i="6"/>
  <c r="X41" s="1"/>
  <c r="AK39" i="1"/>
  <c r="BM39" s="1"/>
  <c r="Q35" i="6"/>
  <c r="X35" s="1"/>
  <c r="L60" i="7"/>
  <c r="BL63" i="1"/>
  <c r="M55" i="7"/>
  <c r="V37" i="6"/>
  <c r="Q49" i="3"/>
  <c r="AW49" s="1"/>
  <c r="AK43" i="1"/>
  <c r="BM43" s="1"/>
  <c r="L61" i="7"/>
  <c r="V39" i="14"/>
  <c r="J19" i="2"/>
  <c r="V39" i="6"/>
  <c r="V36" i="14"/>
  <c r="V27" i="5"/>
  <c r="L47" i="1"/>
  <c r="V47" i="7"/>
  <c r="I47" i="5"/>
  <c r="X47" s="1"/>
  <c r="Q59" i="6"/>
  <c r="X59" s="1"/>
  <c r="Q57" i="3"/>
  <c r="AW57" s="1"/>
  <c r="AK27" i="1"/>
  <c r="BM27" s="1"/>
  <c r="I53" i="5"/>
  <c r="X53" s="1"/>
  <c r="Q43"/>
  <c r="I21"/>
  <c r="X21" s="1"/>
  <c r="V31" i="15"/>
  <c r="L34" i="7"/>
  <c r="H55" i="14"/>
  <c r="W55" s="1"/>
  <c r="V53" i="6"/>
  <c r="V17"/>
  <c r="BL53" i="1"/>
  <c r="V51" i="6"/>
  <c r="V60" i="14"/>
  <c r="I29" i="5"/>
  <c r="X29" s="1"/>
  <c r="H37" i="14"/>
  <c r="W37" s="1"/>
  <c r="I51"/>
  <c r="X51" s="1"/>
  <c r="J23" i="2"/>
  <c r="L41" i="7"/>
  <c r="V21"/>
  <c r="V29" i="15"/>
  <c r="V21" i="5"/>
  <c r="H43" i="14"/>
  <c r="W43" s="1"/>
  <c r="V61" i="10"/>
  <c r="AC55" i="3"/>
  <c r="V43" i="5"/>
  <c r="AK51" i="1"/>
  <c r="BM51" s="1"/>
  <c r="V23" i="6"/>
  <c r="BL60" i="1"/>
  <c r="V53" i="5"/>
  <c r="L21" i="7"/>
  <c r="P53" i="3"/>
  <c r="Y23"/>
  <c r="Q33"/>
  <c r="AW33" s="1"/>
  <c r="BL21" i="1"/>
  <c r="M36" i="7"/>
  <c r="V19" i="5"/>
  <c r="V37" i="7"/>
  <c r="Q19" i="3"/>
  <c r="AW19" s="1"/>
  <c r="P55" i="6"/>
  <c r="W55" s="1"/>
  <c r="V36" i="5"/>
  <c r="V62" i="10"/>
  <c r="V61" i="5"/>
  <c r="D41"/>
  <c r="W41" s="1"/>
  <c r="AK31" i="1"/>
  <c r="BM31" s="1"/>
  <c r="V53" i="7"/>
  <c r="V37" i="15"/>
  <c r="Y29" i="3"/>
  <c r="V34" i="6"/>
  <c r="V15" i="10"/>
  <c r="I59" i="14"/>
  <c r="J29" i="2"/>
  <c r="V33" i="14"/>
  <c r="L29" i="7"/>
  <c r="AK58" i="1"/>
  <c r="BM58" s="1"/>
  <c r="D53" i="3"/>
  <c r="AV53" s="1"/>
  <c r="I58" i="5"/>
  <c r="X58" s="1"/>
  <c r="V47"/>
  <c r="P43" i="6"/>
  <c r="BL47" i="1"/>
  <c r="V27" i="15"/>
  <c r="I63" i="5"/>
  <c r="X63" s="1"/>
  <c r="I65"/>
  <c r="X65" s="1"/>
  <c r="AL25" i="1"/>
  <c r="BN25" s="1"/>
  <c r="V51" i="15"/>
  <c r="BL51" i="1"/>
  <c r="V63" i="5"/>
  <c r="AL65" i="1"/>
  <c r="BN65" s="1"/>
  <c r="BL58"/>
  <c r="P63" i="3"/>
  <c r="V19" i="6"/>
  <c r="V63" i="7"/>
  <c r="V36"/>
  <c r="V27" i="10"/>
  <c r="V15" i="7"/>
  <c r="I25" i="5"/>
  <c r="X25" s="1"/>
  <c r="I25" i="14"/>
  <c r="X25" s="1"/>
  <c r="AL55" i="1"/>
  <c r="BN55" s="1"/>
  <c r="U59" i="5"/>
  <c r="L49" i="7"/>
  <c r="AL21" i="1"/>
  <c r="BN21" s="1"/>
  <c r="V19" i="10"/>
  <c r="P27" i="3"/>
  <c r="AV27" s="1"/>
  <c r="V31" i="14"/>
  <c r="V41" i="5"/>
  <c r="P41" i="3"/>
  <c r="AV41" s="1"/>
  <c r="V29" i="6"/>
  <c r="V49" i="14"/>
  <c r="Q63" i="3"/>
  <c r="AW63" s="1"/>
  <c r="Q65"/>
  <c r="AW65" s="1"/>
  <c r="AL59" i="1"/>
  <c r="BN59" s="1"/>
  <c r="V33" i="5"/>
  <c r="L57" i="7"/>
  <c r="J35" i="2"/>
  <c r="I55" i="14"/>
  <c r="X55" s="1"/>
  <c r="M25" i="7"/>
  <c r="M51"/>
  <c r="V33" i="10"/>
  <c r="V23"/>
  <c r="AK45" i="1"/>
  <c r="V45" i="7"/>
  <c r="P33" i="3"/>
  <c r="AV33" s="1"/>
  <c r="V29" i="14"/>
  <c r="V36" i="15"/>
  <c r="V25" i="10"/>
  <c r="M47" i="7"/>
  <c r="V55" i="14"/>
  <c r="V33" i="6"/>
  <c r="V25" i="7"/>
  <c r="I49" i="14"/>
  <c r="X49" s="1"/>
  <c r="Q31" i="3"/>
  <c r="V49" i="5"/>
  <c r="AL49" i="1"/>
  <c r="BN49" s="1"/>
  <c r="I55" i="5"/>
  <c r="X55" s="1"/>
  <c r="I36"/>
  <c r="X36" s="1"/>
  <c r="V39"/>
  <c r="AL60" i="1"/>
  <c r="BN60" s="1"/>
  <c r="P47" i="3"/>
  <c r="V57" i="7"/>
  <c r="V25" i="15"/>
  <c r="V17" i="10"/>
  <c r="AK23" i="1"/>
  <c r="BM23" s="1"/>
  <c r="M61" i="3"/>
  <c r="I27" i="5"/>
  <c r="X27" s="1"/>
  <c r="L21"/>
  <c r="W21" s="1"/>
  <c r="AK37" i="1"/>
  <c r="BM37" s="1"/>
  <c r="M17" i="7"/>
  <c r="X45" i="1"/>
  <c r="AL27"/>
  <c r="BN27" s="1"/>
  <c r="V45" i="14"/>
  <c r="AK55" i="1"/>
  <c r="BM55" s="1"/>
  <c r="AL61"/>
  <c r="BN61" s="1"/>
  <c r="AK36"/>
  <c r="BM36" s="1"/>
  <c r="H45" i="14"/>
  <c r="W45" s="1"/>
  <c r="V17" i="5"/>
  <c r="L53" i="7"/>
  <c r="V19" i="14"/>
  <c r="V57" i="5"/>
  <c r="BL49" i="1"/>
  <c r="Q23" i="3"/>
  <c r="D45"/>
  <c r="Q34"/>
  <c r="AW34" s="1"/>
  <c r="M31" i="7"/>
  <c r="AL43" i="1"/>
  <c r="BN43" s="1"/>
  <c r="I39" i="14"/>
  <c r="X39" s="1"/>
  <c r="Q29" i="3"/>
  <c r="H21" i="14"/>
  <c r="W21" s="1"/>
  <c r="V57" i="15"/>
  <c r="I33" i="5"/>
  <c r="X33" s="1"/>
  <c r="Y45" i="3"/>
  <c r="V59" i="10"/>
  <c r="M23" i="7"/>
  <c r="BL45" i="1"/>
  <c r="Q58" i="3"/>
  <c r="AW58" s="1"/>
  <c r="M33" i="7"/>
  <c r="P35" i="3"/>
  <c r="AV35" s="1"/>
  <c r="AK41" i="1"/>
  <c r="BL39"/>
  <c r="Q59" i="3"/>
  <c r="AW59" s="1"/>
  <c r="M58" i="7"/>
  <c r="V29" i="10"/>
  <c r="Q27" i="3"/>
  <c r="AW27" s="1"/>
  <c r="V35" i="5"/>
  <c r="L27"/>
  <c r="W27" s="1"/>
  <c r="BL34" i="1"/>
  <c r="BL31"/>
  <c r="AG41"/>
  <c r="Q36" i="3"/>
  <c r="AW36" s="1"/>
  <c r="H61" i="14"/>
  <c r="W61" s="1"/>
  <c r="M43" i="7"/>
  <c r="V61" i="14"/>
  <c r="V27" i="7"/>
  <c r="V31" i="6"/>
  <c r="Q35" i="3"/>
  <c r="AW35" s="1"/>
  <c r="M27" i="7"/>
  <c r="I39" i="5"/>
  <c r="X39" s="1"/>
  <c r="P19" i="6"/>
  <c r="W19" s="1"/>
  <c r="H41" i="14"/>
  <c r="W41" s="1"/>
  <c r="P39" i="5"/>
  <c r="W39" s="1"/>
  <c r="AK29" i="1"/>
  <c r="BM29" s="1"/>
  <c r="BL55"/>
  <c r="V41" i="15"/>
  <c r="Q25" i="3"/>
  <c r="AW25" s="1"/>
  <c r="I19" i="5"/>
  <c r="L45" i="7"/>
  <c r="Q53" i="3"/>
  <c r="AW53" s="1"/>
  <c r="V25" i="5"/>
  <c r="P34" i="3"/>
  <c r="AV34" s="1"/>
  <c r="AL37" i="1"/>
  <c r="BN37" s="1"/>
  <c r="I59" i="5"/>
  <c r="X59" s="1"/>
  <c r="V45" i="6"/>
  <c r="Q51" i="3"/>
  <c r="AW51" s="1"/>
  <c r="V34" i="15"/>
  <c r="Y31" i="3"/>
  <c r="L65" i="7"/>
  <c r="L63"/>
  <c r="I37" i="5"/>
  <c r="X37" s="1"/>
  <c r="V43" i="7"/>
  <c r="V55" i="15"/>
  <c r="V61" i="6"/>
  <c r="P58" i="3"/>
  <c r="AV58" s="1"/>
  <c r="M21" i="7"/>
  <c r="I23" i="5"/>
  <c r="X23" s="1"/>
  <c r="L37" i="7"/>
  <c r="L23"/>
  <c r="M37"/>
  <c r="P21" i="3"/>
  <c r="AV21" s="1"/>
  <c r="J17" i="2"/>
  <c r="H29" i="14"/>
  <c r="W29" s="1"/>
  <c r="H19"/>
  <c r="W19" s="1"/>
  <c r="L25" i="7"/>
  <c r="V37" i="10"/>
  <c r="E39" i="2"/>
  <c r="J15"/>
  <c r="BL41" i="1"/>
  <c r="V53" i="14"/>
  <c r="P27" i="6"/>
  <c r="W27" s="1"/>
  <c r="H53" i="14"/>
  <c r="W53" s="1"/>
  <c r="L27" i="7"/>
  <c r="V41" i="14"/>
  <c r="AC35" i="1"/>
  <c r="V34" i="14"/>
  <c r="L33" i="7"/>
  <c r="P31" i="3"/>
  <c r="AV31" s="1"/>
  <c r="AK33" i="1"/>
  <c r="BM33" s="1"/>
  <c r="V59" i="7"/>
  <c r="L55" i="3"/>
  <c r="AV55" s="1"/>
  <c r="X47" i="1"/>
  <c r="V60" i="5"/>
  <c r="V15" i="6"/>
  <c r="BL36" i="1"/>
  <c r="AK35"/>
  <c r="AK25"/>
  <c r="BM25" s="1"/>
  <c r="H51" i="14"/>
  <c r="W51" s="1"/>
  <c r="AL35" i="1"/>
  <c r="BN35" s="1"/>
  <c r="V29" i="5"/>
  <c r="V63" i="15"/>
  <c r="AK21" i="1"/>
  <c r="BM21" s="1"/>
  <c r="I60" i="5"/>
  <c r="X60" s="1"/>
  <c r="V57" i="14"/>
  <c r="P57" i="3"/>
  <c r="Q47"/>
  <c r="AW47" s="1"/>
  <c r="AL36" i="1"/>
  <c r="BN36" s="1"/>
  <c r="V33" i="15"/>
  <c r="P43" i="3"/>
  <c r="AV43" s="1"/>
  <c r="AK49" i="1"/>
  <c r="BM49" s="1"/>
  <c r="P55" i="5"/>
  <c r="W55" s="1"/>
  <c r="P47" i="6"/>
  <c r="W47" s="1"/>
  <c r="I43" i="5"/>
  <c r="X43" s="1"/>
  <c r="V17" i="7"/>
  <c r="L43"/>
  <c r="H27" i="14"/>
  <c r="W27" s="1"/>
  <c r="V21" i="15"/>
  <c r="I45" i="5"/>
  <c r="X45" s="1"/>
  <c r="P36" i="3"/>
  <c r="AV36" s="1"/>
  <c r="AL31" i="1"/>
  <c r="BN31" s="1"/>
  <c r="P39" i="6"/>
  <c r="W39" s="1"/>
  <c r="V21"/>
  <c r="L23" i="5"/>
  <c r="W23" s="1"/>
  <c r="P45" i="3"/>
  <c r="V31" i="7"/>
  <c r="AL34" i="1"/>
  <c r="BN34" s="1"/>
  <c r="L19" i="7"/>
  <c r="E47"/>
  <c r="V59" i="5"/>
  <c r="Q60" i="3"/>
  <c r="AW60" s="1"/>
  <c r="AC47"/>
  <c r="Q57" i="6"/>
  <c r="X57" s="1"/>
  <c r="V55" i="7"/>
  <c r="P63" i="6"/>
  <c r="W63" s="1"/>
  <c r="V23" i="7"/>
  <c r="I17" i="5"/>
  <c r="X17" s="1"/>
  <c r="V63" i="6"/>
  <c r="I51" i="5"/>
  <c r="V51" i="14"/>
  <c r="V29" i="7"/>
  <c r="V51"/>
  <c r="Q37" i="3"/>
  <c r="AW37" s="1"/>
  <c r="AL39" i="1"/>
  <c r="BN39" s="1"/>
  <c r="I31" i="5"/>
  <c r="X31" s="1"/>
  <c r="P59" i="3"/>
  <c r="AV59" s="1"/>
  <c r="V31" i="5"/>
  <c r="H23" i="14"/>
  <c r="W23" s="1"/>
  <c r="V15"/>
  <c r="T47" i="3"/>
  <c r="BL43" i="1"/>
  <c r="V61" i="7"/>
  <c r="M39"/>
  <c r="BL57" i="1"/>
  <c r="V51" i="5"/>
  <c r="V60" i="7"/>
  <c r="I61" i="5"/>
  <c r="X61" s="1"/>
  <c r="BL23" i="1"/>
  <c r="L17" i="7"/>
  <c r="H65" i="6"/>
  <c r="P25" i="3"/>
  <c r="AV25" s="1"/>
  <c r="V35" i="14"/>
  <c r="V43"/>
  <c r="Q61" i="3"/>
  <c r="AK61" i="1"/>
  <c r="BM61" s="1"/>
  <c r="AK60"/>
  <c r="BM60" s="1"/>
  <c r="V59" i="15"/>
  <c r="H25" i="14"/>
  <c r="W25" s="1"/>
  <c r="V45" i="15"/>
  <c r="AL33" i="1"/>
  <c r="BN33" s="1"/>
  <c r="I57" i="5"/>
  <c r="Q41" i="3"/>
  <c r="AW41" s="1"/>
  <c r="V25" i="6"/>
  <c r="V17" i="14"/>
  <c r="I34" i="5"/>
  <c r="X34" s="1"/>
  <c r="AL51" i="1"/>
  <c r="BN51" s="1"/>
  <c r="V49" i="7"/>
  <c r="Q21" i="6"/>
  <c r="X21" s="1"/>
  <c r="Q39" i="3"/>
  <c r="AW39" s="1"/>
  <c r="P17"/>
  <c r="AV17" s="1"/>
  <c r="Q17"/>
  <c r="V41" i="6"/>
  <c r="E59" i="14"/>
  <c r="X59" s="1"/>
  <c r="P59" i="5"/>
  <c r="W59" s="1"/>
  <c r="M59" i="7"/>
  <c r="P35" i="6"/>
  <c r="W35" s="1"/>
  <c r="V21" i="10"/>
  <c r="V37" i="14"/>
  <c r="M51" i="5"/>
  <c r="H43" i="6"/>
  <c r="W43" s="1"/>
  <c r="V39" i="7"/>
  <c r="V17" i="15"/>
  <c r="M60" i="7"/>
  <c r="Q47" i="6"/>
  <c r="X47" s="1"/>
  <c r="I53" i="14"/>
  <c r="X53" s="1"/>
  <c r="Q43" i="3"/>
  <c r="AW43" s="1"/>
  <c r="V60" i="15"/>
  <c r="L51" i="7"/>
  <c r="I41" i="5"/>
  <c r="X41" s="1"/>
  <c r="BL35" i="1"/>
  <c r="M57" i="5"/>
  <c r="X57" s="1"/>
  <c r="V61" i="15"/>
  <c r="P23" i="6"/>
  <c r="W23" s="1"/>
  <c r="AL23" i="1"/>
  <c r="BN23" s="1"/>
  <c r="V55" i="6"/>
  <c r="V38" i="10"/>
  <c r="P60" i="3"/>
  <c r="AV60" s="1"/>
  <c r="J27" i="2"/>
  <c r="M65" i="7"/>
  <c r="M63"/>
  <c r="M35"/>
  <c r="Y17" i="3"/>
  <c r="V15" i="5"/>
  <c r="H31" i="14"/>
  <c r="W31" s="1"/>
  <c r="V34" i="5"/>
  <c r="M57" i="7"/>
  <c r="L47"/>
  <c r="V27" i="14"/>
  <c r="AK19" i="1"/>
  <c r="BM19" s="1"/>
  <c r="V58" i="7"/>
  <c r="V47" i="15"/>
  <c r="V36" i="6"/>
  <c r="L55" i="7"/>
  <c r="I57" i="14"/>
  <c r="X57" s="1"/>
  <c r="AK59" i="1"/>
  <c r="BM59" s="1"/>
  <c r="Q55" i="3"/>
  <c r="AW55" s="1"/>
  <c r="V35" i="15"/>
  <c r="V25" i="14"/>
  <c r="AL45" i="1"/>
  <c r="BN45" s="1"/>
  <c r="AK57"/>
  <c r="BM57" s="1"/>
  <c r="E55" i="7"/>
  <c r="BL29" i="1"/>
  <c r="AK34"/>
  <c r="BM34" s="1"/>
  <c r="I49" i="5"/>
  <c r="X49" s="1"/>
  <c r="H35" i="14"/>
  <c r="W35" s="1"/>
  <c r="V43" i="6"/>
  <c r="V55" i="5"/>
  <c r="L31" i="7"/>
  <c r="H33" i="14"/>
  <c r="W33" s="1"/>
  <c r="V31" i="10"/>
  <c r="AL29" i="1"/>
  <c r="BN29" s="1"/>
  <c r="V35" i="7"/>
  <c r="M41"/>
  <c r="M29"/>
  <c r="V15" i="15"/>
  <c r="P23" i="3"/>
  <c r="AV23" s="1"/>
  <c r="V19" i="15"/>
  <c r="AL41" i="1"/>
  <c r="BN41" s="1"/>
  <c r="V58" i="15"/>
  <c r="M19" i="7"/>
  <c r="L63" i="3"/>
  <c r="AV63" s="1"/>
  <c r="V49" i="15"/>
  <c r="Q39" i="6"/>
  <c r="X39" s="1"/>
  <c r="Q45" i="3"/>
  <c r="AW45" s="1"/>
  <c r="Q21"/>
  <c r="BL15" i="1"/>
  <c r="H17" i="14"/>
  <c r="W17" s="1"/>
  <c r="L35" i="7"/>
  <c r="AK65" i="1"/>
  <c r="T57" i="3"/>
  <c r="V45" i="5"/>
  <c r="H63" i="14"/>
  <c r="W63" s="1"/>
  <c r="V35" i="10"/>
  <c r="BL59" i="1"/>
  <c r="L36" i="7"/>
  <c r="L58"/>
  <c r="V23" i="15"/>
  <c r="AK47" i="1"/>
  <c r="AL19"/>
  <c r="BN19" s="1"/>
  <c r="V36" i="10"/>
  <c r="V60" i="6"/>
  <c r="L19" i="3"/>
  <c r="AV19" s="1"/>
  <c r="V23" i="5"/>
  <c r="L47"/>
  <c r="W47" s="1"/>
  <c r="V60" i="10"/>
  <c r="V58" i="14"/>
  <c r="V59" i="6"/>
  <c r="P39" i="3"/>
  <c r="AV39" s="1"/>
  <c r="M21"/>
  <c r="L39" i="7"/>
  <c r="V23" i="14"/>
  <c r="V53" i="15"/>
  <c r="V39"/>
  <c r="M53" i="7"/>
  <c r="AL47" i="1"/>
  <c r="BN47" s="1"/>
  <c r="M49" i="7"/>
  <c r="P53" i="6"/>
  <c r="W53" s="1"/>
  <c r="V58" i="5"/>
  <c r="M34" i="7"/>
  <c r="BL17" i="1"/>
  <c r="AC61" i="3"/>
  <c r="AC57"/>
  <c r="V34" i="7"/>
  <c r="Q61" i="6"/>
  <c r="X61" s="1"/>
  <c r="V33" i="7"/>
  <c r="V59" i="14"/>
  <c r="P49" i="3"/>
  <c r="AV49" s="1"/>
  <c r="V19" i="7"/>
  <c r="AL57" i="1"/>
  <c r="BN57" s="1"/>
  <c r="H47" i="14"/>
  <c r="W47" s="1"/>
  <c r="V49" i="6"/>
  <c r="BL27" i="1"/>
  <c r="M61" i="7"/>
  <c r="P51" i="3"/>
  <c r="AV51" s="1"/>
  <c r="L59" i="7"/>
  <c r="AK53" i="1"/>
  <c r="BM53" s="1"/>
  <c r="Q51" i="6"/>
  <c r="X51" s="1"/>
  <c r="V27"/>
  <c r="AL53" i="1"/>
  <c r="BN53" s="1"/>
  <c r="Q55" i="6"/>
  <c r="X55" s="1"/>
  <c r="H49" i="14"/>
  <c r="W49" s="1"/>
  <c r="I61"/>
  <c r="X61" s="1"/>
  <c r="BL33" i="1"/>
  <c r="M45" i="7"/>
  <c r="V43" i="15"/>
  <c r="H21" i="7"/>
  <c r="W21" s="1"/>
  <c r="J18" i="2"/>
  <c r="J16"/>
  <c r="F39"/>
  <c r="I19" i="7"/>
  <c r="J20" i="2"/>
  <c r="F23" i="7"/>
  <c r="G21"/>
  <c r="G23" s="1"/>
  <c r="F25"/>
  <c r="AW17" i="3" l="1"/>
  <c r="AV57"/>
  <c r="H23" i="7"/>
  <c r="W23" s="1"/>
  <c r="AW61" i="3"/>
  <c r="AW23"/>
  <c r="W19" i="7"/>
  <c r="BM35" i="1"/>
  <c r="AV45" i="3"/>
  <c r="X17" i="7"/>
  <c r="W17"/>
  <c r="AV47" i="3"/>
  <c r="AV61"/>
  <c r="AW21"/>
  <c r="X19" i="7"/>
  <c r="AW31" i="3"/>
  <c r="X19" i="5"/>
  <c r="X51"/>
  <c r="AW29" i="3"/>
  <c r="I21" i="7"/>
  <c r="X21" s="1"/>
  <c r="I23"/>
  <c r="X23" s="1"/>
  <c r="J22" i="2"/>
  <c r="H25" i="7"/>
  <c r="W25" s="1"/>
  <c r="F27"/>
  <c r="F29"/>
  <c r="G25"/>
  <c r="I25" l="1"/>
  <c r="X25" s="1"/>
  <c r="H27"/>
  <c r="W27" s="1"/>
  <c r="J24" i="2"/>
  <c r="J25"/>
  <c r="H29" i="7"/>
  <c r="W29" s="1"/>
  <c r="F31"/>
  <c r="G27"/>
  <c r="I27" l="1"/>
  <c r="X27" s="1"/>
  <c r="J26" i="2"/>
  <c r="H31" i="7"/>
  <c r="W31" s="1"/>
  <c r="G29"/>
  <c r="F33"/>
  <c r="I29" l="1"/>
  <c r="X29" s="1"/>
  <c r="H33"/>
  <c r="W33" s="1"/>
  <c r="J28" i="2"/>
  <c r="G31" i="7"/>
  <c r="F34"/>
  <c r="I31" l="1"/>
  <c r="X31" s="1"/>
  <c r="H34"/>
  <c r="W34" s="1"/>
  <c r="J31" i="2"/>
  <c r="J30"/>
  <c r="G33" i="7"/>
  <c r="F35"/>
  <c r="F36"/>
  <c r="H35" l="1"/>
  <c r="W35" s="1"/>
  <c r="I33"/>
  <c r="X33" s="1"/>
  <c r="J32" i="2"/>
  <c r="H36" i="7"/>
  <c r="W36" s="1"/>
  <c r="G34"/>
  <c r="F37"/>
  <c r="G35"/>
  <c r="I35" l="1"/>
  <c r="X35" s="1"/>
  <c r="I34"/>
  <c r="X34" s="1"/>
  <c r="H37"/>
  <c r="W37" s="1"/>
  <c r="J33" i="2"/>
  <c r="G36" i="7"/>
  <c r="F39"/>
  <c r="F41" s="1"/>
  <c r="G37"/>
  <c r="G39"/>
  <c r="G41"/>
  <c r="G43"/>
  <c r="I41" l="1"/>
  <c r="X41" s="1"/>
  <c r="I39"/>
  <c r="X39" s="1"/>
  <c r="I37"/>
  <c r="X37" s="1"/>
  <c r="I36"/>
  <c r="X36" s="1"/>
  <c r="H39"/>
  <c r="W39" s="1"/>
  <c r="J36" i="2"/>
  <c r="H41" i="7"/>
  <c r="W41" s="1"/>
  <c r="J34" i="2"/>
  <c r="I43" i="7"/>
  <c r="X43" s="1"/>
  <c r="G45"/>
  <c r="F43"/>
  <c r="H43" l="1"/>
  <c r="W43" s="1"/>
  <c r="J37" i="2"/>
  <c r="I45" i="7"/>
  <c r="X45" s="1"/>
  <c r="F45"/>
  <c r="G47"/>
  <c r="J38" i="2" l="1"/>
  <c r="J39" s="1"/>
  <c r="I39"/>
  <c r="H45" i="7"/>
  <c r="W45" s="1"/>
  <c r="I47"/>
  <c r="X47" s="1"/>
  <c r="G49"/>
  <c r="F47"/>
  <c r="F49"/>
  <c r="H47" l="1"/>
  <c r="W47" s="1"/>
  <c r="H49"/>
  <c r="W49" s="1"/>
  <c r="I49"/>
  <c r="X49" s="1"/>
  <c r="F51"/>
  <c r="G51"/>
  <c r="H51" l="1"/>
  <c r="W51" s="1"/>
  <c r="I51"/>
  <c r="X51" s="1"/>
  <c r="G53"/>
  <c r="F53"/>
  <c r="H53" l="1"/>
  <c r="W53" s="1"/>
  <c r="I53"/>
  <c r="X53" s="1"/>
  <c r="G55"/>
  <c r="F55"/>
  <c r="F57"/>
  <c r="H55" l="1"/>
  <c r="W55" s="1"/>
  <c r="H57"/>
  <c r="W57" s="1"/>
  <c r="I55"/>
  <c r="X55" s="1"/>
  <c r="F58"/>
  <c r="G57"/>
  <c r="H58" l="1"/>
  <c r="W58" s="1"/>
  <c r="I57"/>
  <c r="X57" s="1"/>
  <c r="F59"/>
  <c r="G58"/>
  <c r="H59" l="1"/>
  <c r="W59" s="1"/>
  <c r="I58"/>
  <c r="X58" s="1"/>
  <c r="G59"/>
  <c r="F60"/>
  <c r="F61"/>
  <c r="H60" l="1"/>
  <c r="W60" s="1"/>
  <c r="H61"/>
  <c r="W61" s="1"/>
  <c r="I59"/>
  <c r="X59" s="1"/>
  <c r="F63"/>
  <c r="G60"/>
  <c r="H63" l="1"/>
  <c r="W63" s="1"/>
  <c r="H65"/>
  <c r="W65" s="1"/>
  <c r="I60"/>
  <c r="X60" s="1"/>
  <c r="G61"/>
  <c r="I61" l="1"/>
  <c r="X61" s="1"/>
  <c r="G63"/>
  <c r="I65" l="1"/>
  <c r="X65" s="1"/>
  <c r="I63"/>
  <c r="X63" s="1"/>
</calcChain>
</file>

<file path=xl/sharedStrings.xml><?xml version="1.0" encoding="utf-8"?>
<sst xmlns="http://schemas.openxmlformats.org/spreadsheetml/2006/main" count="1615" uniqueCount="200">
  <si>
    <t>23-00</t>
  </si>
  <si>
    <t>24-00</t>
  </si>
  <si>
    <t xml:space="preserve"> </t>
  </si>
  <si>
    <t>актив-</t>
  </si>
  <si>
    <t>ного</t>
  </si>
  <si>
    <t>реак-</t>
  </si>
  <si>
    <t>тивного</t>
  </si>
  <si>
    <t xml:space="preserve">    показания</t>
  </si>
  <si>
    <t xml:space="preserve">  эл.счетчиков</t>
  </si>
  <si>
    <t xml:space="preserve">     нагрузка</t>
  </si>
  <si>
    <t>актив.</t>
  </si>
  <si>
    <t>кВт</t>
  </si>
  <si>
    <t>реакт.</t>
  </si>
  <si>
    <t>кВар</t>
  </si>
  <si>
    <t>Расчетный коэф.____________</t>
  </si>
  <si>
    <t>Т-р тока____________________</t>
  </si>
  <si>
    <t>п-ст</t>
  </si>
  <si>
    <t xml:space="preserve">         Фидер №</t>
  </si>
  <si>
    <t xml:space="preserve">         Кто питается</t>
  </si>
  <si>
    <t xml:space="preserve">                  наименование п-ст и ее принадлежность</t>
  </si>
  <si>
    <t>замера нагрузок в контрольный день</t>
  </si>
  <si>
    <t>число, месяц</t>
  </si>
  <si>
    <t xml:space="preserve">       по</t>
  </si>
  <si>
    <t>наименование предприятия</t>
  </si>
  <si>
    <t>напряжение в сети</t>
  </si>
  <si>
    <t xml:space="preserve">            В  Е  Д  О  М   О  С  Т  Ь</t>
  </si>
  <si>
    <t>кВ</t>
  </si>
  <si>
    <t>Итого</t>
  </si>
  <si>
    <t>кВар ч</t>
  </si>
  <si>
    <t>кВт ч</t>
  </si>
  <si>
    <t>роспись, фамилия</t>
  </si>
  <si>
    <t>роспиь, фамилия</t>
  </si>
  <si>
    <t>200/5</t>
  </si>
  <si>
    <t>п/с "Славянка"</t>
  </si>
  <si>
    <t>страница 1</t>
  </si>
  <si>
    <t>страница 3</t>
  </si>
  <si>
    <t>Предприятие</t>
  </si>
  <si>
    <t>п/с "Троица"</t>
  </si>
  <si>
    <t>50/5</t>
  </si>
  <si>
    <t>п/с "Посьет"</t>
  </si>
  <si>
    <t>100/5</t>
  </si>
  <si>
    <t>п/с "Краскино"</t>
  </si>
  <si>
    <t>Ведомость   электрических  нагрузок  (кВт)</t>
  </si>
  <si>
    <t>ПС</t>
  </si>
  <si>
    <t>№ фидера</t>
  </si>
  <si>
    <t>код</t>
  </si>
  <si>
    <t>Славянка</t>
  </si>
  <si>
    <t>Краскино</t>
  </si>
  <si>
    <t>Троица</t>
  </si>
  <si>
    <t>Посьет</t>
  </si>
  <si>
    <t>Барабаш</t>
  </si>
  <si>
    <t xml:space="preserve">Всего </t>
  </si>
  <si>
    <t xml:space="preserve">            В  Е  Д  О  М   О  С  Т  Ь </t>
  </si>
  <si>
    <t>п/с "Безверхово"</t>
  </si>
  <si>
    <t xml:space="preserve">             Снятие  показаний произвел</t>
  </si>
  <si>
    <t>150/5</t>
  </si>
  <si>
    <t>Страница 1</t>
  </si>
  <si>
    <t>Безверхово</t>
  </si>
  <si>
    <t>Страница 2</t>
  </si>
  <si>
    <t xml:space="preserve">Главный инженер </t>
  </si>
  <si>
    <t xml:space="preserve">                   число, месяц</t>
  </si>
  <si>
    <t xml:space="preserve">    Итого  </t>
  </si>
  <si>
    <t xml:space="preserve">  по  фидерам</t>
  </si>
  <si>
    <t xml:space="preserve">                  напряжение в сети</t>
  </si>
  <si>
    <t>ТП-47</t>
  </si>
  <si>
    <t>Мощность кВт</t>
  </si>
  <si>
    <t>75/5</t>
  </si>
  <si>
    <t>Приморская</t>
  </si>
  <si>
    <t>п/с "Приморская"</t>
  </si>
  <si>
    <t>ТП-24</t>
  </si>
  <si>
    <t>ТП - 35</t>
  </si>
  <si>
    <t>Канал измерения    /                                               Время</t>
  </si>
  <si>
    <t>10/5</t>
  </si>
  <si>
    <t>страница 5</t>
  </si>
  <si>
    <t>В ремя замера нагрузок</t>
  </si>
  <si>
    <t>За сутки кВт-ч</t>
  </si>
  <si>
    <t>300/5</t>
  </si>
  <si>
    <t>Хоруженко А.А.</t>
  </si>
  <si>
    <t>Бутрин Э.А.</t>
  </si>
  <si>
    <t>ТП-89</t>
  </si>
  <si>
    <t>Гридин В.Ю.</t>
  </si>
  <si>
    <t xml:space="preserve">  по</t>
  </si>
  <si>
    <t xml:space="preserve"> АО "Дальневосточная ресурсоснабжающая компания"    </t>
  </si>
  <si>
    <t>по</t>
  </si>
  <si>
    <t xml:space="preserve">     АО "Дальневосточная ресурсоснабжающая компания" </t>
  </si>
  <si>
    <t>АО "Дальневосточная ресурсоснабжающая компания"</t>
  </si>
  <si>
    <t xml:space="preserve">  АО "Дальневосточная ресурсоснабжающая компания"    </t>
  </si>
  <si>
    <t xml:space="preserve">  АО "Дальневосточная ресурсоснабжающая компания"</t>
  </si>
  <si>
    <t xml:space="preserve">                                 Главный  инженер АО " ДВ РСК" :</t>
  </si>
  <si>
    <t xml:space="preserve">    Бутрин Э.А.</t>
  </si>
  <si>
    <t xml:space="preserve"> АО "Дальневосточная ресурсоснабжающая компания"</t>
  </si>
  <si>
    <t>ВЕДОМОСТЬ</t>
  </si>
  <si>
    <t>АО "ДВ РСК"</t>
  </si>
  <si>
    <t>30 мин.</t>
  </si>
  <si>
    <t>15.06.22</t>
  </si>
  <si>
    <t>16.06.22</t>
  </si>
  <si>
    <t>(A+)</t>
  </si>
  <si>
    <t>(R+)</t>
  </si>
  <si>
    <t>(А+)</t>
  </si>
  <si>
    <t>КТП-35 (А+)</t>
  </si>
  <si>
    <t>КТП-35 (Р+)</t>
  </si>
  <si>
    <t xml:space="preserve"> КТП24 (А+)</t>
  </si>
  <si>
    <t>КТП24 (R+)</t>
  </si>
  <si>
    <t>КТП-83 (А+)</t>
  </si>
  <si>
    <t>КТП-83 (Р+)</t>
  </si>
  <si>
    <t>КТП-89 (А+)</t>
  </si>
  <si>
    <t>КТП-89 (Р+)</t>
  </si>
  <si>
    <t xml:space="preserve"> ф.34 РП-1 (А+)</t>
  </si>
  <si>
    <t xml:space="preserve"> ф.34 РП-1 (Р+)</t>
  </si>
  <si>
    <t>ТП-21 (А+)</t>
  </si>
  <si>
    <t>ТП-21 (Р+)</t>
  </si>
  <si>
    <t>ПС Славянка ф.10 (А+)</t>
  </si>
  <si>
    <t>ПС Славянка ф.10 (Р+)</t>
  </si>
  <si>
    <t>ПС Славянка ф.12 (А+)</t>
  </si>
  <si>
    <t>ПС Славянка ф.12 (Р+)</t>
  </si>
  <si>
    <t>ПС Славянка ф.16 (А+)</t>
  </si>
  <si>
    <t>ПС Славянка ф.16 (Р+)</t>
  </si>
  <si>
    <t>ПС Славянка ф.18 (А+)</t>
  </si>
  <si>
    <t>ПС Славянка ф.18 (Р+)</t>
  </si>
  <si>
    <t>ПС Славянка ф.19 (А+)</t>
  </si>
  <si>
    <t>ПССлавянка ф.19 (Р+)</t>
  </si>
  <si>
    <t>ПС Славянка ф.20 (А+)</t>
  </si>
  <si>
    <t>ПС Славянка ф.20 (Р+)</t>
  </si>
  <si>
    <t>ПС Славянка ф.25 (А+)</t>
  </si>
  <si>
    <t>ПС Славянка ф.25 (Р+)</t>
  </si>
  <si>
    <t>ПС Славянка ф.31 (А+)</t>
  </si>
  <si>
    <t>ПС СЛавянка ф.31 (Р+)</t>
  </si>
  <si>
    <t>ПС Славянка ф.5 (А+)</t>
  </si>
  <si>
    <t>ПС Славянка ф.5 (Р+)</t>
  </si>
  <si>
    <t>ПС Славянка ф.6 (А+)</t>
  </si>
  <si>
    <t>ПС Славянка ф.6 (Р+)</t>
  </si>
  <si>
    <t>ПС Славянка ф.8 (А+)</t>
  </si>
  <si>
    <t>ПС Славянка ф.8 (Р+)</t>
  </si>
  <si>
    <t>ПС Троица ф.10 (А+)</t>
  </si>
  <si>
    <t>ПС Троица ф.10 (Р+)</t>
  </si>
  <si>
    <t>ПС Троица ф.18(А+)</t>
  </si>
  <si>
    <t>ПС Троица ф.18 (Р+)</t>
  </si>
  <si>
    <t>ПС Троица ф.19 (А+)</t>
  </si>
  <si>
    <t>ПС Троица ф.19 (Р+)</t>
  </si>
  <si>
    <t>ПС Троица ф.20 (А+)</t>
  </si>
  <si>
    <t>ПС Троица ф.20 (Р+)</t>
  </si>
  <si>
    <t>ПС Троица ф.21 (А+)</t>
  </si>
  <si>
    <t>ПС Троица ф.21 (Р+)</t>
  </si>
  <si>
    <t>ПС Троица ф.7 (А+)</t>
  </si>
  <si>
    <t>ПС Троица ф.7(Р+)</t>
  </si>
  <si>
    <t>ПС Троица ф.8(А+)</t>
  </si>
  <si>
    <t>ПС Троица ф.8 (Р+)</t>
  </si>
  <si>
    <t>ПС Троица ф.9(А+)</t>
  </si>
  <si>
    <t>ПС Троица ф.9 (Р+)</t>
  </si>
  <si>
    <t>ПС Посьет ф.10 (А+)</t>
  </si>
  <si>
    <t>ПС Посьет ф.10 (Р+)</t>
  </si>
  <si>
    <t>ПС Посьет ф.11 (А+)</t>
  </si>
  <si>
    <t>ПС Посьет ф.11 (Р+)</t>
  </si>
  <si>
    <t>Пс Посьет ф.15 (А+)</t>
  </si>
  <si>
    <t>ПС Посьет ф.15 (Р+)</t>
  </si>
  <si>
    <t>ПС Посьет ф.3 (А+)</t>
  </si>
  <si>
    <t>ПС Посьет ф.3 (Р+)</t>
  </si>
  <si>
    <t>ПС Посьет ф.5 (А+)</t>
  </si>
  <si>
    <t>ПС Посьет ф.5 (Р+)</t>
  </si>
  <si>
    <t>ПС Краскино ф.5 (А+)</t>
  </si>
  <si>
    <t>ПС Краскино ф.5 (Р+)</t>
  </si>
  <si>
    <t>ПС Барабаш ф.6 (А+)</t>
  </si>
  <si>
    <t>ПС Барабаш ф.6 (Р+)</t>
  </si>
  <si>
    <t>ПС Хасанская ф.4 (А+)</t>
  </si>
  <si>
    <t>ПС Хасанская ф.4 (Р+)</t>
  </si>
  <si>
    <t>ПС Приморская ф.4 (А+)</t>
  </si>
  <si>
    <t>ПС Приморская ф.4 (Р+)</t>
  </si>
  <si>
    <t>ПС Тереховка ф.33 (А+)</t>
  </si>
  <si>
    <t>ПС Тереховка ф.33 (Р+)</t>
  </si>
  <si>
    <t>ПС Безверхово ф.2 (А+)</t>
  </si>
  <si>
    <t>ПС Безверхово ф.2 (Р+)</t>
  </si>
  <si>
    <t xml:space="preserve">        Троица  Фидер №</t>
  </si>
  <si>
    <t>РЖД</t>
  </si>
  <si>
    <t xml:space="preserve">      ПС Славянка   Фидер № 34</t>
  </si>
  <si>
    <t>п/с "Барабаш", ПС "Славянка</t>
  </si>
  <si>
    <t>РП-1 (СРЗ)  ТП5А ЗАО "Восток бункер"</t>
  </si>
  <si>
    <t>ного +</t>
  </si>
  <si>
    <t>тивного +</t>
  </si>
  <si>
    <t>ного -</t>
  </si>
  <si>
    <t>тивного -</t>
  </si>
  <si>
    <t>ПС Безверхово  Фидер № 1</t>
  </si>
  <si>
    <t xml:space="preserve">        ПС Безверхово  Фидер № 2</t>
  </si>
  <si>
    <t>п/с "Хасанская"</t>
  </si>
  <si>
    <t>Хасанская</t>
  </si>
  <si>
    <t>КТП-83</t>
  </si>
  <si>
    <t>ф-5; 6;12;</t>
  </si>
  <si>
    <t>ф-11 КТП-83</t>
  </si>
  <si>
    <t>ф.4</t>
  </si>
  <si>
    <t>ф-4</t>
  </si>
  <si>
    <t>ф-14; ф-2</t>
  </si>
  <si>
    <t>Троица ф-7 РЖД</t>
  </si>
  <si>
    <t xml:space="preserve">        Фидер </t>
  </si>
  <si>
    <t>ф-6</t>
  </si>
  <si>
    <t>пс"Славянка" ф-5 ТП-89</t>
  </si>
  <si>
    <t>пс"Славянка" ф-34 РП-1</t>
  </si>
  <si>
    <t>ф-3;5;10;11;15</t>
  </si>
  <si>
    <t>ф-26 ТП-24, ф-14 ТП-35,ф-4 ТП-47</t>
  </si>
  <si>
    <t>ф-18,8,7,20,9,</t>
  </si>
  <si>
    <t>ф-19,21,10</t>
  </si>
  <si>
    <t>ф-20,25,31,5,6,16,19,18,10,12,8,</t>
  </si>
</sst>
</file>

<file path=xl/styles.xml><?xml version="1.0" encoding="utf-8"?>
<styleSheet xmlns="http://schemas.openxmlformats.org/spreadsheetml/2006/main">
  <numFmts count="3">
    <numFmt numFmtId="164" formatCode="dd/mm/yy\ hh:mm:ss"/>
    <numFmt numFmtId="165" formatCode="#,##0.000"/>
    <numFmt numFmtId="166" formatCode="hh\-mm"/>
  </numFmts>
  <fonts count="50">
    <font>
      <sz val="10"/>
      <name val="Arial Cyr"/>
      <charset val="204"/>
    </font>
    <font>
      <sz val="10"/>
      <name val="Arial Cyr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b/>
      <sz val="14"/>
      <name val="Arial Cyr"/>
      <family val="2"/>
      <charset val="204"/>
    </font>
    <font>
      <b/>
      <i/>
      <sz val="12"/>
      <name val="Arial Cyr"/>
      <family val="2"/>
      <charset val="204"/>
    </font>
    <font>
      <i/>
      <sz val="12"/>
      <name val="Arial Cyr"/>
      <family val="2"/>
      <charset val="204"/>
    </font>
    <font>
      <sz val="10"/>
      <color indexed="9"/>
      <name val="Arial Cyr"/>
      <family val="2"/>
      <charset val="204"/>
    </font>
    <font>
      <b/>
      <i/>
      <sz val="14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0"/>
      <color indexed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0"/>
      <color indexed="9"/>
      <name val="Arial Cyr"/>
      <charset val="204"/>
    </font>
    <font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62"/>
      <name val="Times New Roman"/>
      <family val="1"/>
      <charset val="204"/>
    </font>
    <font>
      <sz val="10"/>
      <color indexed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Arial Cyr"/>
      <charset val="204"/>
    </font>
    <font>
      <i/>
      <sz val="10"/>
      <name val="Arial Cyr"/>
      <charset val="204"/>
    </font>
    <font>
      <b/>
      <i/>
      <sz val="11"/>
      <name val="Arial Cyr"/>
      <charset val="204"/>
    </font>
    <font>
      <i/>
      <sz val="11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0"/>
      <name val="Arial Cyr"/>
      <charset val="204"/>
    </font>
    <font>
      <sz val="10"/>
      <color theme="0"/>
      <name val="Arial Cyr"/>
      <family val="2"/>
      <charset val="204"/>
    </font>
    <font>
      <sz val="12"/>
      <color theme="0"/>
      <name val="Arial Cyr"/>
      <family val="2"/>
      <charset val="204"/>
    </font>
    <font>
      <sz val="10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</cellStyleXfs>
  <cellXfs count="359">
    <xf numFmtId="0" fontId="0" fillId="0" borderId="0" xfId="0"/>
    <xf numFmtId="0" fontId="0" fillId="0" borderId="0" xfId="0" applyBorder="1"/>
    <xf numFmtId="0" fontId="4" fillId="0" borderId="0" xfId="0" applyFont="1"/>
    <xf numFmtId="0" fontId="7" fillId="0" borderId="1" xfId="0" applyFont="1" applyBorder="1"/>
    <xf numFmtId="0" fontId="8" fillId="0" borderId="1" xfId="0" applyFont="1" applyBorder="1"/>
    <xf numFmtId="0" fontId="11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0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/>
    <xf numFmtId="0" fontId="4" fillId="0" borderId="7" xfId="0" applyFont="1" applyBorder="1"/>
    <xf numFmtId="0" fontId="4" fillId="0" borderId="6" xfId="0" applyFont="1" applyBorder="1" applyAlignment="1">
      <alignment horizontal="center"/>
    </xf>
    <xf numFmtId="0" fontId="8" fillId="0" borderId="0" xfId="0" applyFont="1"/>
    <xf numFmtId="0" fontId="4" fillId="0" borderId="0" xfId="0" applyFont="1" applyBorder="1" applyAlignment="1">
      <alignment horizontal="center"/>
    </xf>
    <xf numFmtId="0" fontId="12" fillId="0" borderId="8" xfId="0" applyFont="1" applyBorder="1"/>
    <xf numFmtId="0" fontId="12" fillId="0" borderId="8" xfId="0" applyFont="1" applyBorder="1" applyAlignment="1">
      <alignment horizontal="center"/>
    </xf>
    <xf numFmtId="0" fontId="11" fillId="0" borderId="0" xfId="0" applyFont="1"/>
    <xf numFmtId="0" fontId="0" fillId="0" borderId="0" xfId="0" applyFill="1"/>
    <xf numFmtId="0" fontId="11" fillId="0" borderId="9" xfId="0" applyFont="1" applyBorder="1" applyAlignment="1">
      <alignment horizontal="center"/>
    </xf>
    <xf numFmtId="1" fontId="11" fillId="0" borderId="10" xfId="0" applyNumberFormat="1" applyFont="1" applyBorder="1"/>
    <xf numFmtId="1" fontId="11" fillId="0" borderId="11" xfId="0" applyNumberFormat="1" applyFont="1" applyBorder="1"/>
    <xf numFmtId="0" fontId="3" fillId="0" borderId="0" xfId="0" applyFont="1" applyFill="1" applyBorder="1"/>
    <xf numFmtId="0" fontId="0" fillId="0" borderId="0" xfId="0" applyFill="1" applyBorder="1"/>
    <xf numFmtId="1" fontId="4" fillId="0" borderId="12" xfId="0" applyNumberFormat="1" applyFont="1" applyBorder="1"/>
    <xf numFmtId="1" fontId="4" fillId="0" borderId="13" xfId="0" applyNumberFormat="1" applyFont="1" applyBorder="1"/>
    <xf numFmtId="1" fontId="11" fillId="0" borderId="14" xfId="0" applyNumberFormat="1" applyFont="1" applyBorder="1"/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2" fillId="0" borderId="17" xfId="0" applyFont="1" applyBorder="1"/>
    <xf numFmtId="0" fontId="12" fillId="0" borderId="18" xfId="0" applyFont="1" applyBorder="1"/>
    <xf numFmtId="0" fontId="13" fillId="0" borderId="15" xfId="0" applyFont="1" applyBorder="1" applyAlignment="1">
      <alignment horizontal="center"/>
    </xf>
    <xf numFmtId="0" fontId="12" fillId="0" borderId="0" xfId="0" applyFont="1" applyFill="1"/>
    <xf numFmtId="0" fontId="12" fillId="2" borderId="0" xfId="0" applyFont="1" applyFill="1"/>
    <xf numFmtId="0" fontId="1" fillId="0" borderId="0" xfId="0" applyFont="1" applyFill="1"/>
    <xf numFmtId="0" fontId="8" fillId="0" borderId="0" xfId="0" applyFont="1" applyFill="1" applyBorder="1"/>
    <xf numFmtId="0" fontId="6" fillId="0" borderId="0" xfId="0" applyFont="1" applyFill="1" applyBorder="1"/>
    <xf numFmtId="0" fontId="5" fillId="0" borderId="0" xfId="0" applyFont="1" applyFill="1" applyBorder="1"/>
    <xf numFmtId="0" fontId="4" fillId="0" borderId="0" xfId="0" applyFont="1" applyFill="1" applyBorder="1"/>
    <xf numFmtId="0" fontId="7" fillId="0" borderId="0" xfId="0" applyFont="1" applyFill="1" applyBorder="1"/>
    <xf numFmtId="0" fontId="2" fillId="0" borderId="0" xfId="0" applyFont="1" applyFill="1" applyBorder="1"/>
    <xf numFmtId="0" fontId="10" fillId="0" borderId="0" xfId="0" applyFont="1" applyFill="1" applyBorder="1"/>
    <xf numFmtId="0" fontId="0" fillId="0" borderId="0" xfId="0" applyFill="1" applyBorder="1" applyAlignment="1">
      <alignment textRotation="255"/>
    </xf>
    <xf numFmtId="0" fontId="9" fillId="0" borderId="0" xfId="0" applyFont="1" applyFill="1" applyBorder="1"/>
    <xf numFmtId="0" fontId="0" fillId="0" borderId="0" xfId="0" applyFill="1" applyBorder="1" applyAlignment="1">
      <alignment horizontal="center"/>
    </xf>
    <xf numFmtId="0" fontId="15" fillId="0" borderId="0" xfId="0" applyFont="1" applyFill="1" applyBorder="1"/>
    <xf numFmtId="1" fontId="0" fillId="0" borderId="0" xfId="0" applyNumberFormat="1" applyFill="1" applyBorder="1"/>
    <xf numFmtId="20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1" fontId="1" fillId="0" borderId="0" xfId="0" applyNumberFormat="1" applyFont="1" applyFill="1" applyBorder="1"/>
    <xf numFmtId="0" fontId="16" fillId="3" borderId="19" xfId="0" applyFont="1" applyFill="1" applyBorder="1" applyAlignment="1">
      <alignment horizontal="center" vertical="center" wrapText="1"/>
    </xf>
    <xf numFmtId="0" fontId="16" fillId="3" borderId="19" xfId="0" applyFont="1" applyFill="1" applyBorder="1" applyAlignment="1">
      <alignment horizontal="center" vertical="center" textRotation="90" wrapText="1"/>
    </xf>
    <xf numFmtId="164" fontId="16" fillId="0" borderId="2" xfId="0" applyNumberFormat="1" applyFont="1" applyBorder="1" applyAlignment="1">
      <alignment horizontal="left" wrapText="1"/>
    </xf>
    <xf numFmtId="0" fontId="19" fillId="0" borderId="0" xfId="0" applyFont="1" applyAlignment="1">
      <alignment horizontal="left"/>
    </xf>
    <xf numFmtId="1" fontId="12" fillId="0" borderId="0" xfId="0" applyNumberFormat="1" applyFont="1" applyFill="1" applyAlignment="1">
      <alignment horizontal="right"/>
    </xf>
    <xf numFmtId="0" fontId="12" fillId="0" borderId="0" xfId="0" applyNumberFormat="1" applyFont="1" applyFill="1" applyBorder="1" applyAlignment="1">
      <alignment horizontal="right"/>
    </xf>
    <xf numFmtId="0" fontId="46" fillId="0" borderId="0" xfId="0" applyFont="1"/>
    <xf numFmtId="0" fontId="45" fillId="0" borderId="0" xfId="1" applyFont="1" applyBorder="1"/>
    <xf numFmtId="0" fontId="45" fillId="0" borderId="0" xfId="10" applyFont="1"/>
    <xf numFmtId="0" fontId="20" fillId="0" borderId="0" xfId="0" applyNumberFormat="1" applyFont="1" applyFill="1" applyAlignment="1"/>
    <xf numFmtId="0" fontId="20" fillId="0" borderId="0" xfId="0" applyFont="1" applyAlignment="1"/>
    <xf numFmtId="22" fontId="20" fillId="0" borderId="0" xfId="0" applyNumberFormat="1" applyFont="1" applyAlignment="1"/>
    <xf numFmtId="0" fontId="0" fillId="0" borderId="0" xfId="0" applyAlignment="1"/>
    <xf numFmtId="0" fontId="12" fillId="0" borderId="0" xfId="0" applyFont="1" applyFill="1" applyBorder="1"/>
    <xf numFmtId="165" fontId="0" fillId="0" borderId="2" xfId="0" applyNumberFormat="1" applyBorder="1" applyAlignment="1">
      <alignment horizontal="right"/>
    </xf>
    <xf numFmtId="0" fontId="0" fillId="0" borderId="0" xfId="0" applyProtection="1"/>
    <xf numFmtId="0" fontId="46" fillId="0" borderId="0" xfId="0" applyFont="1" applyFill="1"/>
    <xf numFmtId="0" fontId="12" fillId="0" borderId="0" xfId="0" applyFont="1" applyFill="1" applyBorder="1" applyAlignment="1">
      <alignment textRotation="255"/>
    </xf>
    <xf numFmtId="0" fontId="12" fillId="0" borderId="0" xfId="0" applyFont="1" applyFill="1" applyBorder="1" applyAlignment="1">
      <alignment horizontal="center"/>
    </xf>
    <xf numFmtId="20" fontId="12" fillId="0" borderId="0" xfId="0" applyNumberFormat="1" applyFont="1" applyFill="1" applyBorder="1" applyAlignment="1">
      <alignment horizontal="center"/>
    </xf>
    <xf numFmtId="2" fontId="12" fillId="0" borderId="0" xfId="0" applyNumberFormat="1" applyFont="1" applyFill="1" applyBorder="1"/>
    <xf numFmtId="0" fontId="12" fillId="0" borderId="0" xfId="0" applyFont="1" applyFill="1" applyBorder="1" applyAlignment="1">
      <alignment horizontal="right"/>
    </xf>
    <xf numFmtId="1" fontId="12" fillId="0" borderId="0" xfId="0" applyNumberFormat="1" applyFont="1" applyFill="1" applyBorder="1"/>
    <xf numFmtId="0" fontId="18" fillId="0" borderId="1" xfId="0" applyFont="1" applyFill="1" applyBorder="1"/>
    <xf numFmtId="0" fontId="47" fillId="0" borderId="0" xfId="0" applyFont="1"/>
    <xf numFmtId="0" fontId="48" fillId="0" borderId="0" xfId="0" applyFont="1"/>
    <xf numFmtId="0" fontId="48" fillId="0" borderId="0" xfId="0" applyFont="1" applyBorder="1"/>
    <xf numFmtId="0" fontId="49" fillId="0" borderId="0" xfId="0" applyFont="1"/>
    <xf numFmtId="0" fontId="22" fillId="0" borderId="0" xfId="0" applyFont="1"/>
    <xf numFmtId="0" fontId="23" fillId="0" borderId="1" xfId="0" applyFont="1" applyBorder="1"/>
    <xf numFmtId="0" fontId="24" fillId="0" borderId="1" xfId="0" applyFont="1" applyFill="1" applyBorder="1"/>
    <xf numFmtId="0" fontId="25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3" fillId="0" borderId="0" xfId="0" applyFont="1"/>
    <xf numFmtId="0" fontId="26" fillId="0" borderId="0" xfId="0" applyFont="1"/>
    <xf numFmtId="0" fontId="27" fillId="0" borderId="0" xfId="0" applyFont="1"/>
    <xf numFmtId="0" fontId="24" fillId="0" borderId="0" xfId="0" applyFont="1"/>
    <xf numFmtId="0" fontId="22" fillId="0" borderId="1" xfId="0" applyFont="1" applyBorder="1"/>
    <xf numFmtId="0" fontId="22" fillId="0" borderId="0" xfId="0" applyFont="1" applyBorder="1"/>
    <xf numFmtId="16" fontId="25" fillId="0" borderId="0" xfId="0" applyNumberFormat="1" applyFont="1" applyBorder="1" applyAlignment="1"/>
    <xf numFmtId="16" fontId="25" fillId="0" borderId="1" xfId="0" applyNumberFormat="1" applyFont="1" applyBorder="1" applyAlignment="1"/>
    <xf numFmtId="0" fontId="29" fillId="0" borderId="0" xfId="0" applyFont="1"/>
    <xf numFmtId="0" fontId="30" fillId="0" borderId="1" xfId="0" applyFont="1" applyBorder="1"/>
    <xf numFmtId="0" fontId="25" fillId="0" borderId="1" xfId="0" applyFont="1" applyBorder="1"/>
    <xf numFmtId="0" fontId="23" fillId="0" borderId="0" xfId="0" applyFont="1" applyBorder="1"/>
    <xf numFmtId="0" fontId="23" fillId="0" borderId="18" xfId="0" applyFont="1" applyBorder="1" applyAlignment="1">
      <alignment textRotation="255"/>
    </xf>
    <xf numFmtId="0" fontId="23" fillId="0" borderId="3" xfId="0" applyFont="1" applyBorder="1"/>
    <xf numFmtId="0" fontId="23" fillId="0" borderId="20" xfId="0" applyFont="1" applyBorder="1"/>
    <xf numFmtId="0" fontId="22" fillId="0" borderId="21" xfId="0" applyFont="1" applyBorder="1"/>
    <xf numFmtId="0" fontId="23" fillId="0" borderId="22" xfId="0" applyFont="1" applyBorder="1"/>
    <xf numFmtId="0" fontId="23" fillId="0" borderId="23" xfId="0" applyFont="1" applyBorder="1"/>
    <xf numFmtId="0" fontId="23" fillId="0" borderId="7" xfId="0" applyFont="1" applyBorder="1" applyAlignment="1">
      <alignment textRotation="255"/>
    </xf>
    <xf numFmtId="0" fontId="23" fillId="0" borderId="4" xfId="0" applyFont="1" applyBorder="1"/>
    <xf numFmtId="0" fontId="23" fillId="0" borderId="24" xfId="0" applyFont="1" applyBorder="1"/>
    <xf numFmtId="0" fontId="23" fillId="0" borderId="25" xfId="0" applyFont="1" applyBorder="1"/>
    <xf numFmtId="0" fontId="23" fillId="0" borderId="26" xfId="0" applyFont="1" applyBorder="1"/>
    <xf numFmtId="0" fontId="23" fillId="0" borderId="27" xfId="0" applyFont="1" applyBorder="1"/>
    <xf numFmtId="0" fontId="23" fillId="0" borderId="28" xfId="0" applyFont="1" applyBorder="1"/>
    <xf numFmtId="0" fontId="23" fillId="0" borderId="29" xfId="0" applyFont="1" applyBorder="1"/>
    <xf numFmtId="49" fontId="23" fillId="0" borderId="28" xfId="0" applyNumberFormat="1" applyFont="1" applyBorder="1"/>
    <xf numFmtId="49" fontId="23" fillId="0" borderId="29" xfId="0" applyNumberFormat="1" applyFont="1" applyBorder="1"/>
    <xf numFmtId="49" fontId="23" fillId="0" borderId="27" xfId="0" applyNumberFormat="1" applyFont="1" applyBorder="1"/>
    <xf numFmtId="49" fontId="23" fillId="0" borderId="7" xfId="0" applyNumberFormat="1" applyFont="1" applyBorder="1" applyAlignment="1">
      <alignment textRotation="255"/>
    </xf>
    <xf numFmtId="0" fontId="23" fillId="0" borderId="30" xfId="0" applyFont="1" applyBorder="1"/>
    <xf numFmtId="0" fontId="23" fillId="0" borderId="31" xfId="0" applyFont="1" applyBorder="1"/>
    <xf numFmtId="0" fontId="23" fillId="0" borderId="32" xfId="0" applyFont="1" applyBorder="1"/>
    <xf numFmtId="0" fontId="23" fillId="0" borderId="33" xfId="0" applyFont="1" applyBorder="1"/>
    <xf numFmtId="0" fontId="23" fillId="0" borderId="34" xfId="0" applyFont="1" applyBorder="1"/>
    <xf numFmtId="0" fontId="23" fillId="0" borderId="5" xfId="0" applyFont="1" applyBorder="1"/>
    <xf numFmtId="0" fontId="23" fillId="0" borderId="35" xfId="0" applyFont="1" applyBorder="1"/>
    <xf numFmtId="0" fontId="23" fillId="0" borderId="36" xfId="0" applyFont="1" applyBorder="1" applyAlignment="1">
      <alignment horizontal="center"/>
    </xf>
    <xf numFmtId="0" fontId="23" fillId="0" borderId="19" xfId="0" applyFont="1" applyBorder="1" applyAlignment="1">
      <alignment horizontal="center"/>
    </xf>
    <xf numFmtId="0" fontId="23" fillId="0" borderId="37" xfId="0" applyFont="1" applyBorder="1" applyAlignment="1">
      <alignment horizontal="center"/>
    </xf>
    <xf numFmtId="0" fontId="23" fillId="0" borderId="19" xfId="0" applyFont="1" applyFill="1" applyBorder="1" applyAlignment="1">
      <alignment horizontal="center"/>
    </xf>
    <xf numFmtId="0" fontId="23" fillId="0" borderId="37" xfId="0" applyFont="1" applyFill="1" applyBorder="1" applyAlignment="1">
      <alignment horizontal="center"/>
    </xf>
    <xf numFmtId="0" fontId="23" fillId="0" borderId="7" xfId="0" applyFont="1" applyFill="1" applyBorder="1" applyAlignment="1">
      <alignment textRotation="255"/>
    </xf>
    <xf numFmtId="0" fontId="23" fillId="0" borderId="36" xfId="0" applyFont="1" applyFill="1" applyBorder="1" applyAlignment="1">
      <alignment horizontal="center"/>
    </xf>
    <xf numFmtId="0" fontId="23" fillId="0" borderId="38" xfId="0" applyFont="1" applyBorder="1" applyAlignment="1">
      <alignment horizontal="center"/>
    </xf>
    <xf numFmtId="0" fontId="23" fillId="0" borderId="39" xfId="0" applyFont="1" applyBorder="1" applyAlignment="1">
      <alignment horizontal="center"/>
    </xf>
    <xf numFmtId="0" fontId="23" fillId="0" borderId="40" xfId="0" applyFont="1" applyBorder="1" applyAlignment="1">
      <alignment textRotation="255"/>
    </xf>
    <xf numFmtId="0" fontId="23" fillId="0" borderId="41" xfId="0" applyFont="1" applyBorder="1" applyAlignment="1">
      <alignment horizontal="center"/>
    </xf>
    <xf numFmtId="0" fontId="23" fillId="0" borderId="42" xfId="0" applyFont="1" applyBorder="1" applyAlignment="1">
      <alignment horizontal="center"/>
    </xf>
    <xf numFmtId="0" fontId="23" fillId="0" borderId="43" xfId="0" applyFont="1" applyBorder="1" applyAlignment="1">
      <alignment horizontal="center"/>
    </xf>
    <xf numFmtId="0" fontId="23" fillId="0" borderId="42" xfId="0" applyFont="1" applyFill="1" applyBorder="1" applyAlignment="1">
      <alignment horizontal="center"/>
    </xf>
    <xf numFmtId="0" fontId="23" fillId="0" borderId="43" xfId="0" applyFont="1" applyFill="1" applyBorder="1" applyAlignment="1">
      <alignment horizontal="center"/>
    </xf>
    <xf numFmtId="0" fontId="23" fillId="0" borderId="40" xfId="0" applyFont="1" applyFill="1" applyBorder="1" applyAlignment="1">
      <alignment textRotation="255"/>
    </xf>
    <xf numFmtId="0" fontId="23" fillId="0" borderId="41" xfId="0" applyFont="1" applyFill="1" applyBorder="1" applyAlignment="1">
      <alignment horizontal="center"/>
    </xf>
    <xf numFmtId="166" fontId="22" fillId="0" borderId="44" xfId="0" applyNumberFormat="1" applyFont="1" applyFill="1" applyBorder="1" applyAlignment="1">
      <alignment horizontal="center"/>
    </xf>
    <xf numFmtId="2" fontId="23" fillId="0" borderId="33" xfId="0" applyNumberFormat="1" applyFont="1" applyFill="1" applyBorder="1"/>
    <xf numFmtId="2" fontId="23" fillId="0" borderId="12" xfId="0" applyNumberFormat="1" applyFont="1" applyFill="1" applyBorder="1"/>
    <xf numFmtId="0" fontId="23" fillId="0" borderId="12" xfId="0" applyFont="1" applyFill="1" applyBorder="1"/>
    <xf numFmtId="0" fontId="23" fillId="0" borderId="34" xfId="0" applyFont="1" applyFill="1" applyBorder="1"/>
    <xf numFmtId="2" fontId="23" fillId="0" borderId="45" xfId="0" applyNumberFormat="1" applyFont="1" applyFill="1" applyBorder="1"/>
    <xf numFmtId="2" fontId="23" fillId="0" borderId="8" xfId="0" applyNumberFormat="1" applyFont="1" applyFill="1" applyBorder="1"/>
    <xf numFmtId="0" fontId="23" fillId="0" borderId="8" xfId="0" applyFont="1" applyFill="1" applyBorder="1"/>
    <xf numFmtId="0" fontId="23" fillId="0" borderId="17" xfId="0" applyFont="1" applyFill="1" applyBorder="1"/>
    <xf numFmtId="2" fontId="23" fillId="0" borderId="46" xfId="0" applyNumberFormat="1" applyFont="1" applyFill="1" applyBorder="1"/>
    <xf numFmtId="0" fontId="23" fillId="0" borderId="47" xfId="0" applyFont="1" applyFill="1" applyBorder="1"/>
    <xf numFmtId="20" fontId="22" fillId="0" borderId="44" xfId="0" applyNumberFormat="1" applyFont="1" applyFill="1" applyBorder="1" applyAlignment="1">
      <alignment horizontal="center"/>
    </xf>
    <xf numFmtId="0" fontId="23" fillId="0" borderId="48" xfId="0" applyFont="1" applyFill="1" applyBorder="1"/>
    <xf numFmtId="0" fontId="23" fillId="0" borderId="49" xfId="0" applyFont="1" applyFill="1" applyBorder="1"/>
    <xf numFmtId="0" fontId="23" fillId="0" borderId="0" xfId="0" applyFont="1" applyFill="1"/>
    <xf numFmtId="166" fontId="22" fillId="0" borderId="13" xfId="0" applyNumberFormat="1" applyFont="1" applyFill="1" applyBorder="1" applyAlignment="1">
      <alignment horizontal="center"/>
    </xf>
    <xf numFmtId="2" fontId="23" fillId="0" borderId="50" xfId="0" applyNumberFormat="1" applyFont="1" applyFill="1" applyBorder="1"/>
    <xf numFmtId="0" fontId="23" fillId="0" borderId="2" xfId="0" applyFont="1" applyFill="1" applyBorder="1"/>
    <xf numFmtId="2" fontId="23" fillId="0" borderId="2" xfId="0" applyNumberFormat="1" applyFont="1" applyFill="1" applyBorder="1"/>
    <xf numFmtId="2" fontId="23" fillId="0" borderId="19" xfId="0" applyNumberFormat="1" applyFont="1" applyFill="1" applyBorder="1"/>
    <xf numFmtId="166" fontId="22" fillId="0" borderId="14" xfId="0" applyNumberFormat="1" applyFont="1" applyFill="1" applyBorder="1" applyAlignment="1">
      <alignment horizontal="center"/>
    </xf>
    <xf numFmtId="2" fontId="23" fillId="0" borderId="15" xfId="0" applyNumberFormat="1" applyFont="1" applyFill="1" applyBorder="1"/>
    <xf numFmtId="0" fontId="23" fillId="0" borderId="15" xfId="0" applyFont="1" applyFill="1" applyBorder="1"/>
    <xf numFmtId="0" fontId="23" fillId="0" borderId="41" xfId="0" applyFont="1" applyFill="1" applyBorder="1"/>
    <xf numFmtId="0" fontId="23" fillId="0" borderId="43" xfId="0" applyFont="1" applyFill="1" applyBorder="1"/>
    <xf numFmtId="0" fontId="23" fillId="0" borderId="1" xfId="0" applyFont="1" applyFill="1" applyBorder="1"/>
    <xf numFmtId="1" fontId="23" fillId="0" borderId="0" xfId="0" applyNumberFormat="1" applyFont="1" applyBorder="1"/>
    <xf numFmtId="0" fontId="23" fillId="0" borderId="0" xfId="0" applyFont="1" applyAlignment="1">
      <alignment horizontal="center"/>
    </xf>
    <xf numFmtId="0" fontId="31" fillId="0" borderId="0" xfId="0" applyFont="1"/>
    <xf numFmtId="0" fontId="32" fillId="0" borderId="0" xfId="0" applyFont="1" applyBorder="1"/>
    <xf numFmtId="0" fontId="26" fillId="0" borderId="0" xfId="0" applyFont="1" applyBorder="1"/>
    <xf numFmtId="0" fontId="27" fillId="0" borderId="0" xfId="0" applyFont="1" applyBorder="1"/>
    <xf numFmtId="0" fontId="24" fillId="0" borderId="0" xfId="0" applyFont="1" applyBorder="1"/>
    <xf numFmtId="0" fontId="28" fillId="0" borderId="0" xfId="0" applyFont="1" applyBorder="1"/>
    <xf numFmtId="0" fontId="25" fillId="0" borderId="0" xfId="0" applyFont="1" applyBorder="1"/>
    <xf numFmtId="0" fontId="29" fillId="0" borderId="0" xfId="0" applyFont="1" applyBorder="1"/>
    <xf numFmtId="0" fontId="30" fillId="0" borderId="0" xfId="0" applyFont="1" applyBorder="1"/>
    <xf numFmtId="0" fontId="23" fillId="0" borderId="0" xfId="0" applyFont="1" applyBorder="1" applyAlignment="1">
      <alignment textRotation="255"/>
    </xf>
    <xf numFmtId="0" fontId="23" fillId="0" borderId="0" xfId="0" applyFont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textRotation="255"/>
    </xf>
    <xf numFmtId="20" fontId="23" fillId="0" borderId="0" xfId="0" applyNumberFormat="1" applyFont="1" applyBorder="1" applyAlignment="1">
      <alignment horizontal="center"/>
    </xf>
    <xf numFmtId="0" fontId="33" fillId="0" borderId="0" xfId="0" applyFont="1" applyBorder="1"/>
    <xf numFmtId="20" fontId="23" fillId="0" borderId="0" xfId="0" applyNumberFormat="1" applyFont="1" applyFill="1" applyBorder="1" applyAlignment="1">
      <alignment horizontal="center"/>
    </xf>
    <xf numFmtId="2" fontId="23" fillId="0" borderId="0" xfId="0" applyNumberFormat="1" applyFont="1" applyBorder="1"/>
    <xf numFmtId="1" fontId="23" fillId="0" borderId="2" xfId="0" applyNumberFormat="1" applyFont="1" applyFill="1" applyBorder="1"/>
    <xf numFmtId="1" fontId="23" fillId="0" borderId="12" xfId="0" applyNumberFormat="1" applyFont="1" applyFill="1" applyBorder="1"/>
    <xf numFmtId="1" fontId="23" fillId="0" borderId="50" xfId="0" applyNumberFormat="1" applyFont="1" applyFill="1" applyBorder="1"/>
    <xf numFmtId="1" fontId="23" fillId="0" borderId="34" xfId="0" applyNumberFormat="1" applyFont="1" applyFill="1" applyBorder="1"/>
    <xf numFmtId="0" fontId="49" fillId="0" borderId="0" xfId="0" applyFont="1" applyFill="1"/>
    <xf numFmtId="0" fontId="22" fillId="0" borderId="0" xfId="0" applyFont="1" applyFill="1"/>
    <xf numFmtId="0" fontId="22" fillId="0" borderId="1" xfId="0" applyFont="1" applyFill="1" applyBorder="1"/>
    <xf numFmtId="0" fontId="26" fillId="0" borderId="0" xfId="0" applyFont="1" applyFill="1"/>
    <xf numFmtId="0" fontId="27" fillId="0" borderId="0" xfId="0" applyFont="1" applyFill="1"/>
    <xf numFmtId="0" fontId="24" fillId="0" borderId="0" xfId="0" applyFont="1" applyFill="1"/>
    <xf numFmtId="0" fontId="29" fillId="0" borderId="0" xfId="0" applyFont="1" applyFill="1"/>
    <xf numFmtId="0" fontId="30" fillId="0" borderId="1" xfId="0" applyFont="1" applyFill="1" applyBorder="1"/>
    <xf numFmtId="0" fontId="25" fillId="0" borderId="1" xfId="0" applyFont="1" applyFill="1" applyBorder="1"/>
    <xf numFmtId="0" fontId="23" fillId="0" borderId="0" xfId="0" applyFont="1" applyFill="1" applyBorder="1"/>
    <xf numFmtId="0" fontId="22" fillId="0" borderId="0" xfId="0" applyFont="1" applyFill="1" applyBorder="1"/>
    <xf numFmtId="0" fontId="23" fillId="0" borderId="18" xfId="0" applyFont="1" applyFill="1" applyBorder="1" applyAlignment="1">
      <alignment textRotation="255"/>
    </xf>
    <xf numFmtId="0" fontId="23" fillId="0" borderId="3" xfId="0" applyFont="1" applyFill="1" applyBorder="1"/>
    <xf numFmtId="0" fontId="23" fillId="0" borderId="20" xfId="0" applyFont="1" applyFill="1" applyBorder="1"/>
    <xf numFmtId="0" fontId="23" fillId="0" borderId="21" xfId="0" applyFont="1" applyFill="1" applyBorder="1"/>
    <xf numFmtId="0" fontId="23" fillId="0" borderId="22" xfId="0" applyFont="1" applyFill="1" applyBorder="1"/>
    <xf numFmtId="0" fontId="23" fillId="0" borderId="23" xfId="0" applyFont="1" applyFill="1" applyBorder="1"/>
    <xf numFmtId="0" fontId="23" fillId="0" borderId="4" xfId="0" applyFont="1" applyFill="1" applyBorder="1"/>
    <xf numFmtId="0" fontId="23" fillId="0" borderId="24" xfId="0" applyFont="1" applyFill="1" applyBorder="1"/>
    <xf numFmtId="0" fontId="23" fillId="0" borderId="25" xfId="0" applyFont="1" applyFill="1" applyBorder="1"/>
    <xf numFmtId="0" fontId="23" fillId="0" borderId="26" xfId="0" applyFont="1" applyFill="1" applyBorder="1"/>
    <xf numFmtId="0" fontId="23" fillId="0" borderId="27" xfId="0" applyFont="1" applyFill="1" applyBorder="1"/>
    <xf numFmtId="0" fontId="23" fillId="0" borderId="28" xfId="0" applyFont="1" applyFill="1" applyBorder="1"/>
    <xf numFmtId="0" fontId="23" fillId="0" borderId="29" xfId="0" applyFont="1" applyFill="1" applyBorder="1"/>
    <xf numFmtId="0" fontId="34" fillId="0" borderId="29" xfId="0" applyFont="1" applyFill="1" applyBorder="1"/>
    <xf numFmtId="0" fontId="34" fillId="0" borderId="28" xfId="0" applyFont="1" applyFill="1" applyBorder="1"/>
    <xf numFmtId="0" fontId="34" fillId="0" borderId="24" xfId="0" applyFont="1" applyFill="1" applyBorder="1"/>
    <xf numFmtId="0" fontId="23" fillId="0" borderId="30" xfId="0" applyFont="1" applyFill="1" applyBorder="1"/>
    <xf numFmtId="0" fontId="23" fillId="0" borderId="31" xfId="0" applyFont="1" applyFill="1" applyBorder="1"/>
    <xf numFmtId="0" fontId="23" fillId="0" borderId="32" xfId="0" applyFont="1" applyFill="1" applyBorder="1"/>
    <xf numFmtId="0" fontId="23" fillId="0" borderId="51" xfId="0" applyFont="1" applyFill="1" applyBorder="1"/>
    <xf numFmtId="0" fontId="23" fillId="0" borderId="33" xfId="0" applyFont="1" applyFill="1" applyBorder="1"/>
    <xf numFmtId="0" fontId="23" fillId="0" borderId="52" xfId="0" applyFont="1" applyFill="1" applyBorder="1"/>
    <xf numFmtId="0" fontId="23" fillId="0" borderId="35" xfId="0" applyFont="1" applyFill="1" applyBorder="1"/>
    <xf numFmtId="0" fontId="23" fillId="0" borderId="31" xfId="0" applyFont="1" applyFill="1" applyBorder="1" applyAlignment="1">
      <alignment horizontal="center"/>
    </xf>
    <xf numFmtId="0" fontId="23" fillId="0" borderId="53" xfId="0" applyFont="1" applyFill="1" applyBorder="1" applyAlignment="1">
      <alignment horizontal="center"/>
    </xf>
    <xf numFmtId="0" fontId="23" fillId="0" borderId="39" xfId="0" applyFont="1" applyFill="1" applyBorder="1" applyAlignment="1">
      <alignment horizontal="center"/>
    </xf>
    <xf numFmtId="0" fontId="23" fillId="0" borderId="38" xfId="0" applyFont="1" applyFill="1" applyBorder="1" applyAlignment="1">
      <alignment horizontal="center"/>
    </xf>
    <xf numFmtId="0" fontId="23" fillId="0" borderId="54" xfId="0" applyFont="1" applyFill="1" applyBorder="1" applyAlignment="1">
      <alignment horizontal="center"/>
    </xf>
    <xf numFmtId="0" fontId="23" fillId="0" borderId="55" xfId="0" applyFont="1" applyFill="1" applyBorder="1" applyAlignment="1">
      <alignment horizontal="center"/>
    </xf>
    <xf numFmtId="0" fontId="23" fillId="0" borderId="56" xfId="0" applyFont="1" applyFill="1" applyBorder="1" applyAlignment="1">
      <alignment horizontal="center"/>
    </xf>
    <xf numFmtId="2" fontId="23" fillId="0" borderId="57" xfId="0" applyNumberFormat="1" applyFont="1" applyFill="1" applyBorder="1"/>
    <xf numFmtId="0" fontId="23" fillId="0" borderId="45" xfId="0" applyFont="1" applyFill="1" applyBorder="1"/>
    <xf numFmtId="2" fontId="23" fillId="0" borderId="58" xfId="0" applyNumberFormat="1" applyFont="1" applyFill="1" applyBorder="1"/>
    <xf numFmtId="2" fontId="23" fillId="0" borderId="48" xfId="0" applyNumberFormat="1" applyFont="1" applyFill="1" applyBorder="1"/>
    <xf numFmtId="1" fontId="23" fillId="0" borderId="59" xfId="0" applyNumberFormat="1" applyFont="1" applyFill="1" applyBorder="1"/>
    <xf numFmtId="1" fontId="23" fillId="0" borderId="6" xfId="0" applyNumberFormat="1" applyFont="1" applyFill="1" applyBorder="1"/>
    <xf numFmtId="1" fontId="23" fillId="0" borderId="29" xfId="0" applyNumberFormat="1" applyFont="1" applyFill="1" applyBorder="1"/>
    <xf numFmtId="0" fontId="23" fillId="0" borderId="0" xfId="0" applyFont="1" applyFill="1" applyAlignment="1">
      <alignment horizontal="center"/>
    </xf>
    <xf numFmtId="16" fontId="25" fillId="0" borderId="1" xfId="0" applyNumberFormat="1" applyFont="1" applyBorder="1" applyAlignment="1">
      <alignment horizontal="center"/>
    </xf>
    <xf numFmtId="0" fontId="23" fillId="0" borderId="21" xfId="0" applyFont="1" applyBorder="1"/>
    <xf numFmtId="0" fontId="23" fillId="0" borderId="51" xfId="0" applyFont="1" applyBorder="1"/>
    <xf numFmtId="0" fontId="23" fillId="0" borderId="52" xfId="0" applyFont="1" applyBorder="1"/>
    <xf numFmtId="0" fontId="23" fillId="0" borderId="31" xfId="0" applyFont="1" applyBorder="1" applyAlignment="1">
      <alignment horizontal="center"/>
    </xf>
    <xf numFmtId="0" fontId="23" fillId="0" borderId="53" xfId="0" applyFont="1" applyBorder="1" applyAlignment="1">
      <alignment horizontal="center"/>
    </xf>
    <xf numFmtId="0" fontId="23" fillId="0" borderId="54" xfId="0" applyFont="1" applyBorder="1" applyAlignment="1">
      <alignment horizontal="center"/>
    </xf>
    <xf numFmtId="0" fontId="23" fillId="0" borderId="55" xfId="0" applyFont="1" applyBorder="1" applyAlignment="1">
      <alignment horizontal="center"/>
    </xf>
    <xf numFmtId="0" fontId="23" fillId="0" borderId="56" xfId="0" applyFont="1" applyBorder="1" applyAlignment="1">
      <alignment horizontal="center"/>
    </xf>
    <xf numFmtId="49" fontId="23" fillId="0" borderId="12" xfId="0" applyNumberFormat="1" applyFont="1" applyFill="1" applyBorder="1"/>
    <xf numFmtId="0" fontId="31" fillId="0" borderId="0" xfId="0" applyFont="1" applyBorder="1"/>
    <xf numFmtId="2" fontId="23" fillId="0" borderId="0" xfId="0" applyNumberFormat="1" applyFont="1" applyFill="1" applyBorder="1"/>
    <xf numFmtId="0" fontId="23" fillId="0" borderId="0" xfId="0" applyFont="1" applyBorder="1" applyAlignment="1">
      <alignment horizontal="right"/>
    </xf>
    <xf numFmtId="1" fontId="23" fillId="0" borderId="49" xfId="0" applyNumberFormat="1" applyFont="1" applyFill="1" applyBorder="1"/>
    <xf numFmtId="0" fontId="35" fillId="0" borderId="0" xfId="0" applyFont="1" applyBorder="1"/>
    <xf numFmtId="0" fontId="36" fillId="0" borderId="0" xfId="0" applyFont="1" applyBorder="1"/>
    <xf numFmtId="0" fontId="23" fillId="4" borderId="0" xfId="0" applyFont="1" applyFill="1" applyBorder="1"/>
    <xf numFmtId="0" fontId="23" fillId="4" borderId="0" xfId="0" applyFont="1" applyFill="1"/>
    <xf numFmtId="0" fontId="36" fillId="0" borderId="0" xfId="0" applyFont="1" applyBorder="1" applyAlignment="1">
      <alignment horizontal="right"/>
    </xf>
    <xf numFmtId="2" fontId="36" fillId="0" borderId="0" xfId="0" applyNumberFormat="1" applyFont="1" applyBorder="1"/>
    <xf numFmtId="20" fontId="22" fillId="0" borderId="0" xfId="0" applyNumberFormat="1" applyFont="1" applyFill="1" applyBorder="1" applyAlignment="1">
      <alignment horizontal="center"/>
    </xf>
    <xf numFmtId="0" fontId="36" fillId="0" borderId="0" xfId="0" applyFont="1" applyFill="1" applyBorder="1"/>
    <xf numFmtId="0" fontId="22" fillId="0" borderId="0" xfId="0" applyFont="1" applyFill="1" applyBorder="1" applyAlignment="1">
      <alignment horizontal="center"/>
    </xf>
    <xf numFmtId="0" fontId="22" fillId="0" borderId="60" xfId="0" applyFont="1" applyFill="1" applyBorder="1" applyAlignment="1">
      <alignment horizontal="center"/>
    </xf>
    <xf numFmtId="0" fontId="36" fillId="0" borderId="12" xfId="0" applyFont="1" applyFill="1" applyBorder="1"/>
    <xf numFmtId="0" fontId="22" fillId="0" borderId="14" xfId="0" applyFont="1" applyFill="1" applyBorder="1" applyAlignment="1">
      <alignment horizontal="center"/>
    </xf>
    <xf numFmtId="0" fontId="36" fillId="0" borderId="15" xfId="0" applyFont="1" applyFill="1" applyBorder="1"/>
    <xf numFmtId="0" fontId="29" fillId="0" borderId="51" xfId="0" applyFont="1" applyFill="1" applyBorder="1" applyAlignment="1">
      <alignment horizontal="center"/>
    </xf>
    <xf numFmtId="0" fontId="23" fillId="0" borderId="61" xfId="0" applyFont="1" applyFill="1" applyBorder="1" applyAlignment="1">
      <alignment horizontal="center"/>
    </xf>
    <xf numFmtId="2" fontId="23" fillId="0" borderId="62" xfId="0" applyNumberFormat="1" applyFont="1" applyFill="1" applyBorder="1"/>
    <xf numFmtId="2" fontId="23" fillId="0" borderId="63" xfId="0" applyNumberFormat="1" applyFont="1" applyFill="1" applyBorder="1"/>
    <xf numFmtId="0" fontId="35" fillId="0" borderId="0" xfId="0" applyFont="1" applyFill="1"/>
    <xf numFmtId="0" fontId="32" fillId="0" borderId="0" xfId="0" applyFont="1" applyFill="1" applyBorder="1"/>
    <xf numFmtId="0" fontId="25" fillId="0" borderId="0" xfId="0" applyFont="1" applyFill="1" applyBorder="1"/>
    <xf numFmtId="0" fontId="26" fillId="0" borderId="0" xfId="0" applyFont="1" applyFill="1" applyBorder="1"/>
    <xf numFmtId="0" fontId="27" fillId="0" borderId="0" xfId="0" applyFont="1" applyFill="1" applyBorder="1"/>
    <xf numFmtId="0" fontId="24" fillId="0" borderId="0" xfId="0" applyFont="1" applyFill="1" applyBorder="1"/>
    <xf numFmtId="0" fontId="28" fillId="0" borderId="0" xfId="0" applyFont="1" applyFill="1" applyBorder="1"/>
    <xf numFmtId="0" fontId="29" fillId="0" borderId="0" xfId="0" applyFont="1" applyFill="1" applyBorder="1"/>
    <xf numFmtId="0" fontId="30" fillId="0" borderId="0" xfId="0" applyFont="1" applyFill="1" applyBorder="1"/>
    <xf numFmtId="0" fontId="35" fillId="0" borderId="0" xfId="0" applyFont="1" applyFill="1" applyAlignment="1">
      <alignment horizontal="center"/>
    </xf>
    <xf numFmtId="0" fontId="37" fillId="0" borderId="1" xfId="0" applyFont="1" applyFill="1" applyBorder="1"/>
    <xf numFmtId="49" fontId="23" fillId="0" borderId="28" xfId="0" applyNumberFormat="1" applyFont="1" applyFill="1" applyBorder="1"/>
    <xf numFmtId="0" fontId="34" fillId="0" borderId="0" xfId="0" applyFont="1" applyFill="1" applyBorder="1"/>
    <xf numFmtId="2" fontId="36" fillId="0" borderId="0" xfId="0" applyNumberFormat="1" applyFont="1" applyFill="1" applyBorder="1"/>
    <xf numFmtId="0" fontId="36" fillId="0" borderId="0" xfId="0" applyFont="1" applyFill="1" applyBorder="1" applyAlignment="1">
      <alignment horizontal="right"/>
    </xf>
    <xf numFmtId="0" fontId="23" fillId="0" borderId="0" xfId="0" applyFont="1" applyFill="1" applyBorder="1" applyAlignment="1">
      <alignment horizontal="right"/>
    </xf>
    <xf numFmtId="1" fontId="36" fillId="0" borderId="0" xfId="0" applyNumberFormat="1" applyFont="1" applyFill="1" applyBorder="1"/>
    <xf numFmtId="1" fontId="23" fillId="0" borderId="0" xfId="0" applyNumberFormat="1" applyFont="1" applyFill="1" applyBorder="1"/>
    <xf numFmtId="0" fontId="38" fillId="0" borderId="1" xfId="0" applyFont="1" applyBorder="1"/>
    <xf numFmtId="0" fontId="21" fillId="0" borderId="29" xfId="0" applyFont="1" applyBorder="1"/>
    <xf numFmtId="0" fontId="21" fillId="0" borderId="28" xfId="0" applyFont="1" applyBorder="1"/>
    <xf numFmtId="0" fontId="21" fillId="0" borderId="24" xfId="0" applyFont="1" applyBorder="1"/>
    <xf numFmtId="0" fontId="37" fillId="0" borderId="0" xfId="0" applyFont="1" applyBorder="1"/>
    <xf numFmtId="0" fontId="21" fillId="0" borderId="0" xfId="0" applyFont="1" applyBorder="1"/>
    <xf numFmtId="0" fontId="21" fillId="0" borderId="29" xfId="0" applyFont="1" applyFill="1" applyBorder="1"/>
    <xf numFmtId="0" fontId="21" fillId="0" borderId="24" xfId="0" applyFont="1" applyFill="1" applyBorder="1"/>
    <xf numFmtId="1" fontId="23" fillId="0" borderId="50" xfId="0" applyNumberFormat="1" applyFont="1" applyFill="1" applyBorder="1" applyAlignment="1">
      <alignment horizontal="right"/>
    </xf>
    <xf numFmtId="1" fontId="23" fillId="0" borderId="59" xfId="0" applyNumberFormat="1" applyFont="1" applyFill="1" applyBorder="1" applyAlignment="1">
      <alignment horizontal="right"/>
    </xf>
    <xf numFmtId="1" fontId="23" fillId="0" borderId="2" xfId="0" applyNumberFormat="1" applyFont="1" applyFill="1" applyBorder="1" applyAlignment="1">
      <alignment horizontal="right"/>
    </xf>
    <xf numFmtId="1" fontId="23" fillId="0" borderId="6" xfId="0" applyNumberFormat="1" applyFont="1" applyFill="1" applyBorder="1" applyAlignment="1">
      <alignment horizontal="right"/>
    </xf>
    <xf numFmtId="1" fontId="23" fillId="0" borderId="29" xfId="0" applyNumberFormat="1" applyFont="1" applyFill="1" applyBorder="1" applyAlignment="1">
      <alignment horizontal="right"/>
    </xf>
    <xf numFmtId="1" fontId="23" fillId="0" borderId="8" xfId="0" applyNumberFormat="1" applyFont="1" applyFill="1" applyBorder="1"/>
    <xf numFmtId="1" fontId="23" fillId="0" borderId="17" xfId="0" applyNumberFormat="1" applyFont="1" applyFill="1" applyBorder="1"/>
    <xf numFmtId="1" fontId="23" fillId="0" borderId="15" xfId="0" applyNumberFormat="1" applyFont="1" applyFill="1" applyBorder="1"/>
    <xf numFmtId="2" fontId="23" fillId="0" borderId="51" xfId="0" applyNumberFormat="1" applyFont="1" applyFill="1" applyBorder="1"/>
    <xf numFmtId="1" fontId="4" fillId="0" borderId="42" xfId="0" applyNumberFormat="1" applyFont="1" applyBorder="1"/>
    <xf numFmtId="1" fontId="4" fillId="0" borderId="61" xfId="0" applyNumberFormat="1" applyFont="1" applyBorder="1"/>
    <xf numFmtId="0" fontId="23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49" fontId="23" fillId="0" borderId="28" xfId="0" applyNumberFormat="1" applyFont="1" applyBorder="1" applyAlignment="1">
      <alignment horizontal="left" vertical="center"/>
    </xf>
    <xf numFmtId="2" fontId="23" fillId="0" borderId="0" xfId="0" applyNumberFormat="1" applyFont="1"/>
    <xf numFmtId="166" fontId="22" fillId="0" borderId="60" xfId="0" applyNumberFormat="1" applyFont="1" applyFill="1" applyBorder="1" applyAlignment="1">
      <alignment horizontal="center"/>
    </xf>
    <xf numFmtId="166" fontId="22" fillId="0" borderId="64" xfId="0" applyNumberFormat="1" applyFont="1" applyFill="1" applyBorder="1" applyAlignment="1">
      <alignment horizontal="center"/>
    </xf>
    <xf numFmtId="0" fontId="23" fillId="0" borderId="19" xfId="0" applyFont="1" applyFill="1" applyBorder="1"/>
    <xf numFmtId="0" fontId="23" fillId="0" borderId="38" xfId="0" applyFont="1" applyFill="1" applyBorder="1"/>
    <xf numFmtId="0" fontId="23" fillId="0" borderId="39" xfId="0" applyFont="1" applyFill="1" applyBorder="1"/>
    <xf numFmtId="49" fontId="23" fillId="0" borderId="0" xfId="0" applyNumberFormat="1" applyFont="1" applyFill="1" applyBorder="1"/>
    <xf numFmtId="2" fontId="23" fillId="0" borderId="30" xfId="0" applyNumberFormat="1" applyFont="1" applyFill="1" applyBorder="1"/>
    <xf numFmtId="2" fontId="23" fillId="0" borderId="38" xfId="0" applyNumberFormat="1" applyFont="1" applyFill="1" applyBorder="1"/>
    <xf numFmtId="2" fontId="23" fillId="0" borderId="54" xfId="0" applyNumberFormat="1" applyFont="1" applyFill="1" applyBorder="1"/>
    <xf numFmtId="1" fontId="23" fillId="0" borderId="19" xfId="0" applyNumberFormat="1" applyFont="1" applyFill="1" applyBorder="1"/>
    <xf numFmtId="2" fontId="23" fillId="0" borderId="0" xfId="0" applyNumberFormat="1" applyFont="1" applyFill="1"/>
    <xf numFmtId="0" fontId="23" fillId="0" borderId="18" xfId="0" applyFont="1" applyFill="1" applyBorder="1" applyAlignment="1">
      <alignment horizontal="center" vertical="center" textRotation="90" wrapText="1"/>
    </xf>
    <xf numFmtId="0" fontId="23" fillId="0" borderId="7" xfId="0" applyFont="1" applyFill="1" applyBorder="1" applyAlignment="1">
      <alignment horizontal="center" vertical="center" textRotation="90"/>
    </xf>
    <xf numFmtId="0" fontId="23" fillId="0" borderId="40" xfId="0" applyFont="1" applyFill="1" applyBorder="1" applyAlignment="1">
      <alignment horizontal="center" vertical="center" textRotation="90"/>
    </xf>
    <xf numFmtId="0" fontId="29" fillId="0" borderId="51" xfId="0" applyFont="1" applyBorder="1" applyAlignment="1">
      <alignment horizontal="center"/>
    </xf>
    <xf numFmtId="16" fontId="25" fillId="0" borderId="0" xfId="0" applyNumberFormat="1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39" fillId="0" borderId="0" xfId="0" applyFont="1" applyAlignment="1"/>
    <xf numFmtId="0" fontId="43" fillId="0" borderId="0" xfId="0" applyFont="1" applyAlignment="1"/>
    <xf numFmtId="0" fontId="26" fillId="0" borderId="0" xfId="0" applyFont="1" applyAlignment="1"/>
    <xf numFmtId="0" fontId="16" fillId="0" borderId="0" xfId="0" applyFont="1" applyAlignment="1"/>
    <xf numFmtId="0" fontId="23" fillId="0" borderId="0" xfId="0" applyFont="1" applyAlignment="1"/>
    <xf numFmtId="0" fontId="23" fillId="0" borderId="4" xfId="0" applyFont="1" applyBorder="1" applyAlignment="1">
      <alignment horizontal="center"/>
    </xf>
    <xf numFmtId="0" fontId="23" fillId="0" borderId="24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39" fillId="0" borderId="0" xfId="0" applyFont="1" applyFill="1" applyAlignment="1"/>
    <xf numFmtId="49" fontId="25" fillId="0" borderId="0" xfId="0" applyNumberFormat="1" applyFont="1" applyBorder="1" applyAlignment="1">
      <alignment horizontal="center"/>
    </xf>
    <xf numFmtId="0" fontId="39" fillId="0" borderId="0" xfId="0" applyFont="1" applyBorder="1" applyAlignment="1"/>
    <xf numFmtId="0" fontId="42" fillId="0" borderId="0" xfId="0" applyFont="1" applyAlignment="1"/>
    <xf numFmtId="0" fontId="39" fillId="0" borderId="0" xfId="0" applyFont="1" applyFill="1" applyBorder="1" applyAlignment="1"/>
    <xf numFmtId="0" fontId="0" fillId="0" borderId="0" xfId="0" applyAlignment="1"/>
    <xf numFmtId="0" fontId="41" fillId="0" borderId="0" xfId="0" applyFont="1" applyAlignment="1"/>
    <xf numFmtId="0" fontId="29" fillId="0" borderId="0" xfId="0" applyFont="1" applyFill="1" applyBorder="1" applyAlignment="1">
      <alignment horizontal="center"/>
    </xf>
    <xf numFmtId="0" fontId="23" fillId="0" borderId="4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24" xfId="0" applyBorder="1" applyAlignment="1">
      <alignment wrapText="1"/>
    </xf>
    <xf numFmtId="0" fontId="23" fillId="0" borderId="3" xfId="0" applyFont="1" applyFill="1" applyBorder="1" applyAlignment="1">
      <alignment wrapText="1"/>
    </xf>
    <xf numFmtId="0" fontId="0" fillId="0" borderId="20" xfId="0" applyBorder="1" applyAlignment="1">
      <alignment wrapText="1"/>
    </xf>
    <xf numFmtId="0" fontId="0" fillId="0" borderId="23" xfId="0" applyBorder="1" applyAlignment="1">
      <alignment wrapText="1"/>
    </xf>
    <xf numFmtId="0" fontId="40" fillId="0" borderId="0" xfId="0" applyFont="1" applyAlignment="1"/>
    <xf numFmtId="49" fontId="23" fillId="0" borderId="25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26" xfId="0" applyBorder="1" applyAlignment="1">
      <alignment wrapText="1"/>
    </xf>
    <xf numFmtId="0" fontId="23" fillId="0" borderId="28" xfId="0" applyFont="1" applyFill="1" applyBorder="1" applyAlignment="1">
      <alignment wrapText="1"/>
    </xf>
    <xf numFmtId="0" fontId="39" fillId="0" borderId="1" xfId="0" applyFont="1" applyBorder="1" applyAlignment="1"/>
  </cellXfs>
  <cellStyles count="16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3" xfId="9"/>
    <cellStyle name="Обычный 4" xfId="10"/>
    <cellStyle name="Обычный 4 2" xfId="11"/>
    <cellStyle name="Обычный 4 3" xfId="12"/>
    <cellStyle name="Обычный 4 4" xfId="13"/>
    <cellStyle name="Обычный 4 5" xfId="14"/>
    <cellStyle name="Обычный 4 6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66675</xdr:colOff>
      <xdr:row>5</xdr:row>
      <xdr:rowOff>76200</xdr:rowOff>
    </xdr:from>
    <xdr:to>
      <xdr:col>25</xdr:col>
      <xdr:colOff>276225</xdr:colOff>
      <xdr:row>13</xdr:row>
      <xdr:rowOff>104775</xdr:rowOff>
    </xdr:to>
    <xdr:sp macro="" textlink="">
      <xdr:nvSpPr>
        <xdr:cNvPr id="1036" name="Text Box 12"/>
        <xdr:cNvSpPr txBox="1">
          <a:spLocks noChangeArrowheads="1"/>
        </xdr:cNvSpPr>
      </xdr:nvSpPr>
      <xdr:spPr bwMode="auto">
        <a:xfrm>
          <a:off x="12982575" y="1095375"/>
          <a:ext cx="209550" cy="13811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5</xdr:row>
      <xdr:rowOff>76200</xdr:rowOff>
    </xdr:from>
    <xdr:to>
      <xdr:col>25</xdr:col>
      <xdr:colOff>276225</xdr:colOff>
      <xdr:row>13</xdr:row>
      <xdr:rowOff>104775</xdr:rowOff>
    </xdr:to>
    <xdr:sp macro="" textlink="">
      <xdr:nvSpPr>
        <xdr:cNvPr id="1037" name="Text Box 13"/>
        <xdr:cNvSpPr txBox="1">
          <a:spLocks noChangeArrowheads="1"/>
        </xdr:cNvSpPr>
      </xdr:nvSpPr>
      <xdr:spPr bwMode="auto">
        <a:xfrm>
          <a:off x="12982575" y="1095375"/>
          <a:ext cx="209550" cy="13811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63</xdr:col>
      <xdr:colOff>66675</xdr:colOff>
      <xdr:row>5</xdr:row>
      <xdr:rowOff>76200</xdr:rowOff>
    </xdr:from>
    <xdr:to>
      <xdr:col>63</xdr:col>
      <xdr:colOff>276225</xdr:colOff>
      <xdr:row>13</xdr:row>
      <xdr:rowOff>104775</xdr:rowOff>
    </xdr:to>
    <xdr:sp macro="" textlink="">
      <xdr:nvSpPr>
        <xdr:cNvPr id="1038" name="Text Box 14"/>
        <xdr:cNvSpPr txBox="1">
          <a:spLocks noChangeArrowheads="1"/>
        </xdr:cNvSpPr>
      </xdr:nvSpPr>
      <xdr:spPr bwMode="auto">
        <a:xfrm>
          <a:off x="30356175" y="1095375"/>
          <a:ext cx="209550" cy="13811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152400</xdr:colOff>
      <xdr:row>129</xdr:row>
      <xdr:rowOff>0</xdr:rowOff>
    </xdr:from>
    <xdr:to>
      <xdr:col>50</xdr:col>
      <xdr:colOff>361950</xdr:colOff>
      <xdr:row>129</xdr:row>
      <xdr:rowOff>0</xdr:rowOff>
    </xdr:to>
    <xdr:sp macro="" textlink="">
      <xdr:nvSpPr>
        <xdr:cNvPr id="1047" name="Text Box 23"/>
        <xdr:cNvSpPr txBox="1">
          <a:spLocks noChangeArrowheads="1"/>
        </xdr:cNvSpPr>
      </xdr:nvSpPr>
      <xdr:spPr bwMode="auto">
        <a:xfrm>
          <a:off x="26031825" y="18249900"/>
          <a:ext cx="209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0</xdr:colOff>
      <xdr:row>130</xdr:row>
      <xdr:rowOff>0</xdr:rowOff>
    </xdr:from>
    <xdr:to>
      <xdr:col>0</xdr:col>
      <xdr:colOff>0</xdr:colOff>
      <xdr:row>130</xdr:row>
      <xdr:rowOff>0</xdr:rowOff>
    </xdr:to>
    <xdr:sp macro="" textlink="">
      <xdr:nvSpPr>
        <xdr:cNvPr id="1049" name="Text Box 25"/>
        <xdr:cNvSpPr txBox="1">
          <a:spLocks noChangeArrowheads="1"/>
        </xdr:cNvSpPr>
      </xdr:nvSpPr>
      <xdr:spPr bwMode="auto">
        <a:xfrm>
          <a:off x="0" y="184118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50" name="Text Box 26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51" name="Text Box 27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052" name="Text Box 28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053" name="Text Box 29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129</xdr:row>
      <xdr:rowOff>0</xdr:rowOff>
    </xdr:from>
    <xdr:to>
      <xdr:col>24</xdr:col>
      <xdr:colOff>0</xdr:colOff>
      <xdr:row>129</xdr:row>
      <xdr:rowOff>0</xdr:rowOff>
    </xdr:to>
    <xdr:sp macro="" textlink="">
      <xdr:nvSpPr>
        <xdr:cNvPr id="1054" name="Text Box 30"/>
        <xdr:cNvSpPr txBox="1">
          <a:spLocks noChangeArrowheads="1"/>
        </xdr:cNvSpPr>
      </xdr:nvSpPr>
      <xdr:spPr bwMode="auto">
        <a:xfrm>
          <a:off x="12249150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129</xdr:row>
      <xdr:rowOff>0</xdr:rowOff>
    </xdr:from>
    <xdr:to>
      <xdr:col>24</xdr:col>
      <xdr:colOff>0</xdr:colOff>
      <xdr:row>129</xdr:row>
      <xdr:rowOff>0</xdr:rowOff>
    </xdr:to>
    <xdr:sp macro="" textlink="">
      <xdr:nvSpPr>
        <xdr:cNvPr id="1055" name="Text Box 31"/>
        <xdr:cNvSpPr txBox="1">
          <a:spLocks noChangeArrowheads="1"/>
        </xdr:cNvSpPr>
      </xdr:nvSpPr>
      <xdr:spPr bwMode="auto">
        <a:xfrm>
          <a:off x="12249150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129</xdr:row>
      <xdr:rowOff>0</xdr:rowOff>
    </xdr:from>
    <xdr:to>
      <xdr:col>24</xdr:col>
      <xdr:colOff>0</xdr:colOff>
      <xdr:row>129</xdr:row>
      <xdr:rowOff>0</xdr:rowOff>
    </xdr:to>
    <xdr:sp macro="" textlink="">
      <xdr:nvSpPr>
        <xdr:cNvPr id="1057" name="Text Box 33"/>
        <xdr:cNvSpPr txBox="1">
          <a:spLocks noChangeArrowheads="1"/>
        </xdr:cNvSpPr>
      </xdr:nvSpPr>
      <xdr:spPr bwMode="auto">
        <a:xfrm>
          <a:off x="12249150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129</xdr:row>
      <xdr:rowOff>0</xdr:rowOff>
    </xdr:from>
    <xdr:to>
      <xdr:col>24</xdr:col>
      <xdr:colOff>0</xdr:colOff>
      <xdr:row>129</xdr:row>
      <xdr:rowOff>0</xdr:rowOff>
    </xdr:to>
    <xdr:sp macro="" textlink="">
      <xdr:nvSpPr>
        <xdr:cNvPr id="1058" name="Text Box 34"/>
        <xdr:cNvSpPr txBox="1">
          <a:spLocks noChangeArrowheads="1"/>
        </xdr:cNvSpPr>
      </xdr:nvSpPr>
      <xdr:spPr bwMode="auto">
        <a:xfrm>
          <a:off x="12249150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66675</xdr:colOff>
      <xdr:row>119</xdr:row>
      <xdr:rowOff>0</xdr:rowOff>
    </xdr:from>
    <xdr:to>
      <xdr:col>42</xdr:col>
      <xdr:colOff>276225</xdr:colOff>
      <xdr:row>119</xdr:row>
      <xdr:rowOff>0</xdr:rowOff>
    </xdr:to>
    <xdr:sp macro="" textlink="">
      <xdr:nvSpPr>
        <xdr:cNvPr id="1059" name="Text Box 35"/>
        <xdr:cNvSpPr txBox="1">
          <a:spLocks noChangeArrowheads="1"/>
        </xdr:cNvSpPr>
      </xdr:nvSpPr>
      <xdr:spPr bwMode="auto">
        <a:xfrm>
          <a:off x="21297900" y="16573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133350</xdr:colOff>
      <xdr:row>119</xdr:row>
      <xdr:rowOff>0</xdr:rowOff>
    </xdr:from>
    <xdr:to>
      <xdr:col>42</xdr:col>
      <xdr:colOff>342900</xdr:colOff>
      <xdr:row>119</xdr:row>
      <xdr:rowOff>0</xdr:rowOff>
    </xdr:to>
    <xdr:sp macro="" textlink="">
      <xdr:nvSpPr>
        <xdr:cNvPr id="1060" name="Text Box 36"/>
        <xdr:cNvSpPr txBox="1">
          <a:spLocks noChangeArrowheads="1"/>
        </xdr:cNvSpPr>
      </xdr:nvSpPr>
      <xdr:spPr bwMode="auto">
        <a:xfrm>
          <a:off x="21364575" y="16573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66675</xdr:colOff>
      <xdr:row>129</xdr:row>
      <xdr:rowOff>0</xdr:rowOff>
    </xdr:from>
    <xdr:to>
      <xdr:col>45</xdr:col>
      <xdr:colOff>276225</xdr:colOff>
      <xdr:row>129</xdr:row>
      <xdr:rowOff>0</xdr:rowOff>
    </xdr:to>
    <xdr:sp macro="" textlink="">
      <xdr:nvSpPr>
        <xdr:cNvPr id="1061" name="Text Box 37"/>
        <xdr:cNvSpPr txBox="1">
          <a:spLocks noChangeArrowheads="1"/>
        </xdr:cNvSpPr>
      </xdr:nvSpPr>
      <xdr:spPr bwMode="auto">
        <a:xfrm>
          <a:off x="2284095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133350</xdr:colOff>
      <xdr:row>129</xdr:row>
      <xdr:rowOff>0</xdr:rowOff>
    </xdr:from>
    <xdr:to>
      <xdr:col>45</xdr:col>
      <xdr:colOff>342900</xdr:colOff>
      <xdr:row>129</xdr:row>
      <xdr:rowOff>0</xdr:rowOff>
    </xdr:to>
    <xdr:sp macro="" textlink="">
      <xdr:nvSpPr>
        <xdr:cNvPr id="1062" name="Text Box 38"/>
        <xdr:cNvSpPr txBox="1">
          <a:spLocks noChangeArrowheads="1"/>
        </xdr:cNvSpPr>
      </xdr:nvSpPr>
      <xdr:spPr bwMode="auto">
        <a:xfrm>
          <a:off x="2290762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63" name="Text Box 39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64" name="Text Box 40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065" name="Text Box 41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066" name="Text Box 42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129</xdr:row>
      <xdr:rowOff>0</xdr:rowOff>
    </xdr:from>
    <xdr:to>
      <xdr:col>24</xdr:col>
      <xdr:colOff>0</xdr:colOff>
      <xdr:row>129</xdr:row>
      <xdr:rowOff>0</xdr:rowOff>
    </xdr:to>
    <xdr:sp macro="" textlink="">
      <xdr:nvSpPr>
        <xdr:cNvPr id="1067" name="Text Box 43"/>
        <xdr:cNvSpPr txBox="1">
          <a:spLocks noChangeArrowheads="1"/>
        </xdr:cNvSpPr>
      </xdr:nvSpPr>
      <xdr:spPr bwMode="auto">
        <a:xfrm>
          <a:off x="12249150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129</xdr:row>
      <xdr:rowOff>0</xdr:rowOff>
    </xdr:from>
    <xdr:to>
      <xdr:col>24</xdr:col>
      <xdr:colOff>0</xdr:colOff>
      <xdr:row>129</xdr:row>
      <xdr:rowOff>0</xdr:rowOff>
    </xdr:to>
    <xdr:sp macro="" textlink="">
      <xdr:nvSpPr>
        <xdr:cNvPr id="1068" name="Text Box 44"/>
        <xdr:cNvSpPr txBox="1">
          <a:spLocks noChangeArrowheads="1"/>
        </xdr:cNvSpPr>
      </xdr:nvSpPr>
      <xdr:spPr bwMode="auto">
        <a:xfrm>
          <a:off x="12249150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69" name="Text Box 45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70" name="Text Box 46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071" name="Text Box 47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072" name="Text Box 48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73" name="Text Box 49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74" name="Text Box 50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075" name="Text Box 51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076" name="Text Box 52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77" name="Text Box 53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78" name="Text Box 54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079" name="Text Box 55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080" name="Text Box 56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82" name="Text Box 58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83" name="Text Box 59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084" name="Text Box 60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085" name="Text Box 61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86" name="Text Box 62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87" name="Text Box 63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088" name="Text Box 64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089" name="Text Box 65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90" name="Text Box 66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91" name="Text Box 67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092" name="Text Box 68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093" name="Text Box 69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97" name="Text Box 73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98" name="Text Box 74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099" name="Text Box 75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100" name="Text Box 76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01" name="Text Box 77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02" name="Text Box 78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103" name="Text Box 79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104" name="Text Box 80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11" name="Text Box 87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12" name="Text Box 88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113" name="Text Box 89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114" name="Text Box 90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129</xdr:row>
      <xdr:rowOff>0</xdr:rowOff>
    </xdr:from>
    <xdr:to>
      <xdr:col>24</xdr:col>
      <xdr:colOff>0</xdr:colOff>
      <xdr:row>129</xdr:row>
      <xdr:rowOff>0</xdr:rowOff>
    </xdr:to>
    <xdr:sp macro="" textlink="">
      <xdr:nvSpPr>
        <xdr:cNvPr id="1115" name="Text Box 91"/>
        <xdr:cNvSpPr txBox="1">
          <a:spLocks noChangeArrowheads="1"/>
        </xdr:cNvSpPr>
      </xdr:nvSpPr>
      <xdr:spPr bwMode="auto">
        <a:xfrm>
          <a:off x="12249150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129</xdr:row>
      <xdr:rowOff>0</xdr:rowOff>
    </xdr:from>
    <xdr:to>
      <xdr:col>24</xdr:col>
      <xdr:colOff>0</xdr:colOff>
      <xdr:row>129</xdr:row>
      <xdr:rowOff>0</xdr:rowOff>
    </xdr:to>
    <xdr:sp macro="" textlink="">
      <xdr:nvSpPr>
        <xdr:cNvPr id="1116" name="Text Box 92"/>
        <xdr:cNvSpPr txBox="1">
          <a:spLocks noChangeArrowheads="1"/>
        </xdr:cNvSpPr>
      </xdr:nvSpPr>
      <xdr:spPr bwMode="auto">
        <a:xfrm>
          <a:off x="12249150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17" name="Text Box 93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18" name="Text Box 94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119" name="Text Box 95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120" name="Text Box 96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25" name="Text Box 101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26" name="Text Box 102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127" name="Text Box 103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128" name="Text Box 104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33" name="Text Box 109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34" name="Text Box 110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135" name="Text Box 111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136" name="Text Box 112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37" name="Text Box 113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38" name="Text Box 114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139" name="Text Box 115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140" name="Text Box 116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41" name="Text Box 117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42" name="Text Box 118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143" name="Text Box 119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144" name="Text Box 120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49" name="Text Box 125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50" name="Text Box 126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151" name="Text Box 127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152" name="Text Box 128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54" name="Text Box 130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155" name="Text Box 131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156" name="Text Box 132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0</xdr:colOff>
      <xdr:row>129</xdr:row>
      <xdr:rowOff>0</xdr:rowOff>
    </xdr:from>
    <xdr:to>
      <xdr:col>50</xdr:col>
      <xdr:colOff>0</xdr:colOff>
      <xdr:row>129</xdr:row>
      <xdr:rowOff>0</xdr:rowOff>
    </xdr:to>
    <xdr:sp macro="" textlink="">
      <xdr:nvSpPr>
        <xdr:cNvPr id="1157" name="Text Box 133"/>
        <xdr:cNvSpPr txBox="1">
          <a:spLocks noChangeArrowheads="1"/>
        </xdr:cNvSpPr>
      </xdr:nvSpPr>
      <xdr:spPr bwMode="auto">
        <a:xfrm>
          <a:off x="25879425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58" name="Text Box 134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159" name="Text Box 135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160" name="Text Box 136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0</xdr:colOff>
      <xdr:row>129</xdr:row>
      <xdr:rowOff>0</xdr:rowOff>
    </xdr:from>
    <xdr:to>
      <xdr:col>50</xdr:col>
      <xdr:colOff>0</xdr:colOff>
      <xdr:row>129</xdr:row>
      <xdr:rowOff>0</xdr:rowOff>
    </xdr:to>
    <xdr:sp macro="" textlink="">
      <xdr:nvSpPr>
        <xdr:cNvPr id="1161" name="Text Box 137"/>
        <xdr:cNvSpPr txBox="1">
          <a:spLocks noChangeArrowheads="1"/>
        </xdr:cNvSpPr>
      </xdr:nvSpPr>
      <xdr:spPr bwMode="auto">
        <a:xfrm>
          <a:off x="25879425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129</xdr:row>
      <xdr:rowOff>0</xdr:rowOff>
    </xdr:from>
    <xdr:to>
      <xdr:col>50</xdr:col>
      <xdr:colOff>276225</xdr:colOff>
      <xdr:row>129</xdr:row>
      <xdr:rowOff>0</xdr:rowOff>
    </xdr:to>
    <xdr:sp macro="" textlink="">
      <xdr:nvSpPr>
        <xdr:cNvPr id="1162" name="Text Box 138"/>
        <xdr:cNvSpPr txBox="1">
          <a:spLocks noChangeArrowheads="1"/>
        </xdr:cNvSpPr>
      </xdr:nvSpPr>
      <xdr:spPr bwMode="auto">
        <a:xfrm>
          <a:off x="259461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133350</xdr:colOff>
      <xdr:row>129</xdr:row>
      <xdr:rowOff>0</xdr:rowOff>
    </xdr:from>
    <xdr:to>
      <xdr:col>50</xdr:col>
      <xdr:colOff>342900</xdr:colOff>
      <xdr:row>129</xdr:row>
      <xdr:rowOff>0</xdr:rowOff>
    </xdr:to>
    <xdr:sp macro="" textlink="">
      <xdr:nvSpPr>
        <xdr:cNvPr id="1163" name="Text Box 139"/>
        <xdr:cNvSpPr txBox="1">
          <a:spLocks noChangeArrowheads="1"/>
        </xdr:cNvSpPr>
      </xdr:nvSpPr>
      <xdr:spPr bwMode="auto">
        <a:xfrm>
          <a:off x="260127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64" name="Text Box 140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165" name="Text Box 141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166" name="Text Box 142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71" name="Text Box 147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172" name="Text Box 148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173" name="Text Box 149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0</xdr:colOff>
      <xdr:row>129</xdr:row>
      <xdr:rowOff>0</xdr:rowOff>
    </xdr:from>
    <xdr:to>
      <xdr:col>50</xdr:col>
      <xdr:colOff>0</xdr:colOff>
      <xdr:row>129</xdr:row>
      <xdr:rowOff>0</xdr:rowOff>
    </xdr:to>
    <xdr:sp macro="" textlink="">
      <xdr:nvSpPr>
        <xdr:cNvPr id="1174" name="Text Box 150"/>
        <xdr:cNvSpPr txBox="1">
          <a:spLocks noChangeArrowheads="1"/>
        </xdr:cNvSpPr>
      </xdr:nvSpPr>
      <xdr:spPr bwMode="auto">
        <a:xfrm>
          <a:off x="25879425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75" name="Text Box 151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176" name="Text Box 152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177" name="Text Box 153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0</xdr:colOff>
      <xdr:row>129</xdr:row>
      <xdr:rowOff>0</xdr:rowOff>
    </xdr:from>
    <xdr:to>
      <xdr:col>50</xdr:col>
      <xdr:colOff>0</xdr:colOff>
      <xdr:row>129</xdr:row>
      <xdr:rowOff>0</xdr:rowOff>
    </xdr:to>
    <xdr:sp macro="" textlink="">
      <xdr:nvSpPr>
        <xdr:cNvPr id="1178" name="Text Box 154"/>
        <xdr:cNvSpPr txBox="1">
          <a:spLocks noChangeArrowheads="1"/>
        </xdr:cNvSpPr>
      </xdr:nvSpPr>
      <xdr:spPr bwMode="auto">
        <a:xfrm>
          <a:off x="25879425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129</xdr:row>
      <xdr:rowOff>0</xdr:rowOff>
    </xdr:from>
    <xdr:to>
      <xdr:col>50</xdr:col>
      <xdr:colOff>276225</xdr:colOff>
      <xdr:row>129</xdr:row>
      <xdr:rowOff>0</xdr:rowOff>
    </xdr:to>
    <xdr:sp macro="" textlink="">
      <xdr:nvSpPr>
        <xdr:cNvPr id="1179" name="Text Box 155"/>
        <xdr:cNvSpPr txBox="1">
          <a:spLocks noChangeArrowheads="1"/>
        </xdr:cNvSpPr>
      </xdr:nvSpPr>
      <xdr:spPr bwMode="auto">
        <a:xfrm>
          <a:off x="259461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133350</xdr:colOff>
      <xdr:row>129</xdr:row>
      <xdr:rowOff>0</xdr:rowOff>
    </xdr:from>
    <xdr:to>
      <xdr:col>50</xdr:col>
      <xdr:colOff>342900</xdr:colOff>
      <xdr:row>129</xdr:row>
      <xdr:rowOff>0</xdr:rowOff>
    </xdr:to>
    <xdr:sp macro="" textlink="">
      <xdr:nvSpPr>
        <xdr:cNvPr id="1180" name="Text Box 156"/>
        <xdr:cNvSpPr txBox="1">
          <a:spLocks noChangeArrowheads="1"/>
        </xdr:cNvSpPr>
      </xdr:nvSpPr>
      <xdr:spPr bwMode="auto">
        <a:xfrm>
          <a:off x="260127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97" name="Text Box 173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98" name="Text Box 174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199" name="Text Box 175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200" name="Text Box 176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201" name="Text Box 177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202" name="Text Box 178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66675</xdr:colOff>
      <xdr:row>129</xdr:row>
      <xdr:rowOff>0</xdr:rowOff>
    </xdr:from>
    <xdr:to>
      <xdr:col>24</xdr:col>
      <xdr:colOff>276225</xdr:colOff>
      <xdr:row>129</xdr:row>
      <xdr:rowOff>0</xdr:rowOff>
    </xdr:to>
    <xdr:sp macro="" textlink="">
      <xdr:nvSpPr>
        <xdr:cNvPr id="1203" name="Text Box 179"/>
        <xdr:cNvSpPr txBox="1">
          <a:spLocks noChangeArrowheads="1"/>
        </xdr:cNvSpPr>
      </xdr:nvSpPr>
      <xdr:spPr bwMode="auto">
        <a:xfrm>
          <a:off x="1231582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133350</xdr:colOff>
      <xdr:row>129</xdr:row>
      <xdr:rowOff>0</xdr:rowOff>
    </xdr:from>
    <xdr:to>
      <xdr:col>24</xdr:col>
      <xdr:colOff>342900</xdr:colOff>
      <xdr:row>129</xdr:row>
      <xdr:rowOff>0</xdr:rowOff>
    </xdr:to>
    <xdr:sp macro="" textlink="">
      <xdr:nvSpPr>
        <xdr:cNvPr id="1204" name="Text Box 180"/>
        <xdr:cNvSpPr txBox="1">
          <a:spLocks noChangeArrowheads="1"/>
        </xdr:cNvSpPr>
      </xdr:nvSpPr>
      <xdr:spPr bwMode="auto">
        <a:xfrm>
          <a:off x="123825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205" name="Text Box 181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206" name="Text Box 182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207" name="Text Box 183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5</xdr:row>
      <xdr:rowOff>76200</xdr:rowOff>
    </xdr:from>
    <xdr:to>
      <xdr:col>50</xdr:col>
      <xdr:colOff>276225</xdr:colOff>
      <xdr:row>13</xdr:row>
      <xdr:rowOff>104775</xdr:rowOff>
    </xdr:to>
    <xdr:sp macro="" textlink="">
      <xdr:nvSpPr>
        <xdr:cNvPr id="1218" name="Text Box 194"/>
        <xdr:cNvSpPr txBox="1">
          <a:spLocks noChangeArrowheads="1"/>
        </xdr:cNvSpPr>
      </xdr:nvSpPr>
      <xdr:spPr bwMode="auto">
        <a:xfrm>
          <a:off x="25946100" y="1095375"/>
          <a:ext cx="209550" cy="13811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5</xdr:row>
      <xdr:rowOff>76200</xdr:rowOff>
    </xdr:from>
    <xdr:to>
      <xdr:col>50</xdr:col>
      <xdr:colOff>276225</xdr:colOff>
      <xdr:row>13</xdr:row>
      <xdr:rowOff>104775</xdr:rowOff>
    </xdr:to>
    <xdr:sp macro="" textlink="">
      <xdr:nvSpPr>
        <xdr:cNvPr id="1219" name="Text Box 195"/>
        <xdr:cNvSpPr txBox="1">
          <a:spLocks noChangeArrowheads="1"/>
        </xdr:cNvSpPr>
      </xdr:nvSpPr>
      <xdr:spPr bwMode="auto">
        <a:xfrm>
          <a:off x="25946100" y="1095375"/>
          <a:ext cx="209550" cy="13811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224" name="Text Box 200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225" name="Text Box 201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226" name="Text Box 202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0</xdr:colOff>
      <xdr:row>129</xdr:row>
      <xdr:rowOff>0</xdr:rowOff>
    </xdr:from>
    <xdr:to>
      <xdr:col>50</xdr:col>
      <xdr:colOff>0</xdr:colOff>
      <xdr:row>129</xdr:row>
      <xdr:rowOff>0</xdr:rowOff>
    </xdr:to>
    <xdr:sp macro="" textlink="">
      <xdr:nvSpPr>
        <xdr:cNvPr id="1227" name="Text Box 203"/>
        <xdr:cNvSpPr txBox="1">
          <a:spLocks noChangeArrowheads="1"/>
        </xdr:cNvSpPr>
      </xdr:nvSpPr>
      <xdr:spPr bwMode="auto">
        <a:xfrm>
          <a:off x="25879425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129</xdr:row>
      <xdr:rowOff>0</xdr:rowOff>
    </xdr:from>
    <xdr:to>
      <xdr:col>50</xdr:col>
      <xdr:colOff>276225</xdr:colOff>
      <xdr:row>129</xdr:row>
      <xdr:rowOff>0</xdr:rowOff>
    </xdr:to>
    <xdr:sp macro="" textlink="">
      <xdr:nvSpPr>
        <xdr:cNvPr id="1228" name="Text Box 204"/>
        <xdr:cNvSpPr txBox="1">
          <a:spLocks noChangeArrowheads="1"/>
        </xdr:cNvSpPr>
      </xdr:nvSpPr>
      <xdr:spPr bwMode="auto">
        <a:xfrm>
          <a:off x="259461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133350</xdr:colOff>
      <xdr:row>129</xdr:row>
      <xdr:rowOff>0</xdr:rowOff>
    </xdr:from>
    <xdr:to>
      <xdr:col>50</xdr:col>
      <xdr:colOff>342900</xdr:colOff>
      <xdr:row>129</xdr:row>
      <xdr:rowOff>0</xdr:rowOff>
    </xdr:to>
    <xdr:sp macro="" textlink="">
      <xdr:nvSpPr>
        <xdr:cNvPr id="1229" name="Text Box 205"/>
        <xdr:cNvSpPr txBox="1">
          <a:spLocks noChangeArrowheads="1"/>
        </xdr:cNvSpPr>
      </xdr:nvSpPr>
      <xdr:spPr bwMode="auto">
        <a:xfrm>
          <a:off x="260127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232" name="Text Box 208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233" name="Text Box 209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234" name="Text Box 210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59</xdr:col>
      <xdr:colOff>66675</xdr:colOff>
      <xdr:row>129</xdr:row>
      <xdr:rowOff>0</xdr:rowOff>
    </xdr:from>
    <xdr:to>
      <xdr:col>59</xdr:col>
      <xdr:colOff>276225</xdr:colOff>
      <xdr:row>129</xdr:row>
      <xdr:rowOff>0</xdr:rowOff>
    </xdr:to>
    <xdr:sp macro="" textlink="">
      <xdr:nvSpPr>
        <xdr:cNvPr id="1235" name="Text Box 211"/>
        <xdr:cNvSpPr txBox="1">
          <a:spLocks noChangeArrowheads="1"/>
        </xdr:cNvSpPr>
      </xdr:nvSpPr>
      <xdr:spPr bwMode="auto">
        <a:xfrm>
          <a:off x="303561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129</xdr:row>
      <xdr:rowOff>0</xdr:rowOff>
    </xdr:from>
    <xdr:to>
      <xdr:col>50</xdr:col>
      <xdr:colOff>276225</xdr:colOff>
      <xdr:row>129</xdr:row>
      <xdr:rowOff>0</xdr:rowOff>
    </xdr:to>
    <xdr:sp macro="" textlink="">
      <xdr:nvSpPr>
        <xdr:cNvPr id="1236" name="Text Box 212"/>
        <xdr:cNvSpPr txBox="1">
          <a:spLocks noChangeArrowheads="1"/>
        </xdr:cNvSpPr>
      </xdr:nvSpPr>
      <xdr:spPr bwMode="auto">
        <a:xfrm>
          <a:off x="259461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129</xdr:row>
      <xdr:rowOff>0</xdr:rowOff>
    </xdr:from>
    <xdr:to>
      <xdr:col>50</xdr:col>
      <xdr:colOff>276225</xdr:colOff>
      <xdr:row>129</xdr:row>
      <xdr:rowOff>0</xdr:rowOff>
    </xdr:to>
    <xdr:sp macro="" textlink="">
      <xdr:nvSpPr>
        <xdr:cNvPr id="1237" name="Text Box 213"/>
        <xdr:cNvSpPr txBox="1">
          <a:spLocks noChangeArrowheads="1"/>
        </xdr:cNvSpPr>
      </xdr:nvSpPr>
      <xdr:spPr bwMode="auto">
        <a:xfrm>
          <a:off x="259461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244" name="Text Box 220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245" name="Text Box 221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246" name="Text Box 222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59</xdr:col>
      <xdr:colOff>66675</xdr:colOff>
      <xdr:row>129</xdr:row>
      <xdr:rowOff>0</xdr:rowOff>
    </xdr:from>
    <xdr:to>
      <xdr:col>59</xdr:col>
      <xdr:colOff>276225</xdr:colOff>
      <xdr:row>129</xdr:row>
      <xdr:rowOff>0</xdr:rowOff>
    </xdr:to>
    <xdr:sp macro="" textlink="">
      <xdr:nvSpPr>
        <xdr:cNvPr id="1247" name="Text Box 223"/>
        <xdr:cNvSpPr txBox="1">
          <a:spLocks noChangeArrowheads="1"/>
        </xdr:cNvSpPr>
      </xdr:nvSpPr>
      <xdr:spPr bwMode="auto">
        <a:xfrm>
          <a:off x="303561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129</xdr:row>
      <xdr:rowOff>0</xdr:rowOff>
    </xdr:from>
    <xdr:to>
      <xdr:col>50</xdr:col>
      <xdr:colOff>276225</xdr:colOff>
      <xdr:row>129</xdr:row>
      <xdr:rowOff>0</xdr:rowOff>
    </xdr:to>
    <xdr:sp macro="" textlink="">
      <xdr:nvSpPr>
        <xdr:cNvPr id="1248" name="Text Box 224"/>
        <xdr:cNvSpPr txBox="1">
          <a:spLocks noChangeArrowheads="1"/>
        </xdr:cNvSpPr>
      </xdr:nvSpPr>
      <xdr:spPr bwMode="auto">
        <a:xfrm>
          <a:off x="259461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129</xdr:row>
      <xdr:rowOff>0</xdr:rowOff>
    </xdr:from>
    <xdr:to>
      <xdr:col>50</xdr:col>
      <xdr:colOff>276225</xdr:colOff>
      <xdr:row>129</xdr:row>
      <xdr:rowOff>0</xdr:rowOff>
    </xdr:to>
    <xdr:sp macro="" textlink="">
      <xdr:nvSpPr>
        <xdr:cNvPr id="1249" name="Text Box 225"/>
        <xdr:cNvSpPr txBox="1">
          <a:spLocks noChangeArrowheads="1"/>
        </xdr:cNvSpPr>
      </xdr:nvSpPr>
      <xdr:spPr bwMode="auto">
        <a:xfrm>
          <a:off x="259461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250" name="Text Box 226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251" name="Text Box 227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252" name="Text Box 228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59</xdr:col>
      <xdr:colOff>66675</xdr:colOff>
      <xdr:row>129</xdr:row>
      <xdr:rowOff>0</xdr:rowOff>
    </xdr:from>
    <xdr:to>
      <xdr:col>59</xdr:col>
      <xdr:colOff>276225</xdr:colOff>
      <xdr:row>129</xdr:row>
      <xdr:rowOff>0</xdr:rowOff>
    </xdr:to>
    <xdr:sp macro="" textlink="">
      <xdr:nvSpPr>
        <xdr:cNvPr id="1253" name="Text Box 229"/>
        <xdr:cNvSpPr txBox="1">
          <a:spLocks noChangeArrowheads="1"/>
        </xdr:cNvSpPr>
      </xdr:nvSpPr>
      <xdr:spPr bwMode="auto">
        <a:xfrm>
          <a:off x="303561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129</xdr:row>
      <xdr:rowOff>0</xdr:rowOff>
    </xdr:from>
    <xdr:to>
      <xdr:col>50</xdr:col>
      <xdr:colOff>276225</xdr:colOff>
      <xdr:row>129</xdr:row>
      <xdr:rowOff>0</xdr:rowOff>
    </xdr:to>
    <xdr:sp macro="" textlink="">
      <xdr:nvSpPr>
        <xdr:cNvPr id="1254" name="Text Box 230"/>
        <xdr:cNvSpPr txBox="1">
          <a:spLocks noChangeArrowheads="1"/>
        </xdr:cNvSpPr>
      </xdr:nvSpPr>
      <xdr:spPr bwMode="auto">
        <a:xfrm>
          <a:off x="259461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129</xdr:row>
      <xdr:rowOff>0</xdr:rowOff>
    </xdr:from>
    <xdr:to>
      <xdr:col>50</xdr:col>
      <xdr:colOff>276225</xdr:colOff>
      <xdr:row>129</xdr:row>
      <xdr:rowOff>0</xdr:rowOff>
    </xdr:to>
    <xdr:sp macro="" textlink="">
      <xdr:nvSpPr>
        <xdr:cNvPr id="1255" name="Text Box 231"/>
        <xdr:cNvSpPr txBox="1">
          <a:spLocks noChangeArrowheads="1"/>
        </xdr:cNvSpPr>
      </xdr:nvSpPr>
      <xdr:spPr bwMode="auto">
        <a:xfrm>
          <a:off x="259461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256" name="Text Box 232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130</xdr:row>
      <xdr:rowOff>0</xdr:rowOff>
    </xdr:from>
    <xdr:to>
      <xdr:col>25</xdr:col>
      <xdr:colOff>276225</xdr:colOff>
      <xdr:row>130</xdr:row>
      <xdr:rowOff>0</xdr:rowOff>
    </xdr:to>
    <xdr:sp macro="" textlink="">
      <xdr:nvSpPr>
        <xdr:cNvPr id="1257" name="Text Box 233"/>
        <xdr:cNvSpPr txBox="1">
          <a:spLocks noChangeArrowheads="1"/>
        </xdr:cNvSpPr>
      </xdr:nvSpPr>
      <xdr:spPr bwMode="auto">
        <a:xfrm>
          <a:off x="129825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130</xdr:row>
      <xdr:rowOff>0</xdr:rowOff>
    </xdr:from>
    <xdr:to>
      <xdr:col>25</xdr:col>
      <xdr:colOff>276225</xdr:colOff>
      <xdr:row>130</xdr:row>
      <xdr:rowOff>0</xdr:rowOff>
    </xdr:to>
    <xdr:sp macro="" textlink="">
      <xdr:nvSpPr>
        <xdr:cNvPr id="1258" name="Text Box 234"/>
        <xdr:cNvSpPr txBox="1">
          <a:spLocks noChangeArrowheads="1"/>
        </xdr:cNvSpPr>
      </xdr:nvSpPr>
      <xdr:spPr bwMode="auto">
        <a:xfrm>
          <a:off x="129825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59</xdr:col>
      <xdr:colOff>66675</xdr:colOff>
      <xdr:row>130</xdr:row>
      <xdr:rowOff>0</xdr:rowOff>
    </xdr:from>
    <xdr:to>
      <xdr:col>59</xdr:col>
      <xdr:colOff>276225</xdr:colOff>
      <xdr:row>130</xdr:row>
      <xdr:rowOff>0</xdr:rowOff>
    </xdr:to>
    <xdr:sp macro="" textlink="">
      <xdr:nvSpPr>
        <xdr:cNvPr id="1259" name="Text Box 235"/>
        <xdr:cNvSpPr txBox="1">
          <a:spLocks noChangeArrowheads="1"/>
        </xdr:cNvSpPr>
      </xdr:nvSpPr>
      <xdr:spPr bwMode="auto">
        <a:xfrm>
          <a:off x="303561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130</xdr:row>
      <xdr:rowOff>0</xdr:rowOff>
    </xdr:from>
    <xdr:to>
      <xdr:col>50</xdr:col>
      <xdr:colOff>276225</xdr:colOff>
      <xdr:row>130</xdr:row>
      <xdr:rowOff>0</xdr:rowOff>
    </xdr:to>
    <xdr:sp macro="" textlink="">
      <xdr:nvSpPr>
        <xdr:cNvPr id="1260" name="Text Box 236"/>
        <xdr:cNvSpPr txBox="1">
          <a:spLocks noChangeArrowheads="1"/>
        </xdr:cNvSpPr>
      </xdr:nvSpPr>
      <xdr:spPr bwMode="auto">
        <a:xfrm>
          <a:off x="25946100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130</xdr:row>
      <xdr:rowOff>0</xdr:rowOff>
    </xdr:from>
    <xdr:to>
      <xdr:col>50</xdr:col>
      <xdr:colOff>276225</xdr:colOff>
      <xdr:row>130</xdr:row>
      <xdr:rowOff>0</xdr:rowOff>
    </xdr:to>
    <xdr:sp macro="" textlink="">
      <xdr:nvSpPr>
        <xdr:cNvPr id="1261" name="Text Box 237"/>
        <xdr:cNvSpPr txBox="1">
          <a:spLocks noChangeArrowheads="1"/>
        </xdr:cNvSpPr>
      </xdr:nvSpPr>
      <xdr:spPr bwMode="auto">
        <a:xfrm>
          <a:off x="25946100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262" name="Text Box 238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130</xdr:row>
      <xdr:rowOff>0</xdr:rowOff>
    </xdr:from>
    <xdr:to>
      <xdr:col>25</xdr:col>
      <xdr:colOff>276225</xdr:colOff>
      <xdr:row>130</xdr:row>
      <xdr:rowOff>0</xdr:rowOff>
    </xdr:to>
    <xdr:sp macro="" textlink="">
      <xdr:nvSpPr>
        <xdr:cNvPr id="1263" name="Text Box 239"/>
        <xdr:cNvSpPr txBox="1">
          <a:spLocks noChangeArrowheads="1"/>
        </xdr:cNvSpPr>
      </xdr:nvSpPr>
      <xdr:spPr bwMode="auto">
        <a:xfrm>
          <a:off x="129825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130</xdr:row>
      <xdr:rowOff>0</xdr:rowOff>
    </xdr:from>
    <xdr:to>
      <xdr:col>25</xdr:col>
      <xdr:colOff>276225</xdr:colOff>
      <xdr:row>130</xdr:row>
      <xdr:rowOff>0</xdr:rowOff>
    </xdr:to>
    <xdr:sp macro="" textlink="">
      <xdr:nvSpPr>
        <xdr:cNvPr id="1264" name="Text Box 240"/>
        <xdr:cNvSpPr txBox="1">
          <a:spLocks noChangeArrowheads="1"/>
        </xdr:cNvSpPr>
      </xdr:nvSpPr>
      <xdr:spPr bwMode="auto">
        <a:xfrm>
          <a:off x="129825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59</xdr:col>
      <xdr:colOff>66675</xdr:colOff>
      <xdr:row>130</xdr:row>
      <xdr:rowOff>0</xdr:rowOff>
    </xdr:from>
    <xdr:to>
      <xdr:col>59</xdr:col>
      <xdr:colOff>276225</xdr:colOff>
      <xdr:row>130</xdr:row>
      <xdr:rowOff>0</xdr:rowOff>
    </xdr:to>
    <xdr:sp macro="" textlink="">
      <xdr:nvSpPr>
        <xdr:cNvPr id="1265" name="Text Box 241"/>
        <xdr:cNvSpPr txBox="1">
          <a:spLocks noChangeArrowheads="1"/>
        </xdr:cNvSpPr>
      </xdr:nvSpPr>
      <xdr:spPr bwMode="auto">
        <a:xfrm>
          <a:off x="303561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130</xdr:row>
      <xdr:rowOff>0</xdr:rowOff>
    </xdr:from>
    <xdr:to>
      <xdr:col>50</xdr:col>
      <xdr:colOff>276225</xdr:colOff>
      <xdr:row>130</xdr:row>
      <xdr:rowOff>0</xdr:rowOff>
    </xdr:to>
    <xdr:sp macro="" textlink="">
      <xdr:nvSpPr>
        <xdr:cNvPr id="1266" name="Text Box 242"/>
        <xdr:cNvSpPr txBox="1">
          <a:spLocks noChangeArrowheads="1"/>
        </xdr:cNvSpPr>
      </xdr:nvSpPr>
      <xdr:spPr bwMode="auto">
        <a:xfrm>
          <a:off x="25946100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130</xdr:row>
      <xdr:rowOff>0</xdr:rowOff>
    </xdr:from>
    <xdr:to>
      <xdr:col>50</xdr:col>
      <xdr:colOff>276225</xdr:colOff>
      <xdr:row>130</xdr:row>
      <xdr:rowOff>0</xdr:rowOff>
    </xdr:to>
    <xdr:sp macro="" textlink="">
      <xdr:nvSpPr>
        <xdr:cNvPr id="1267" name="Text Box 243"/>
        <xdr:cNvSpPr txBox="1">
          <a:spLocks noChangeArrowheads="1"/>
        </xdr:cNvSpPr>
      </xdr:nvSpPr>
      <xdr:spPr bwMode="auto">
        <a:xfrm>
          <a:off x="25946100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289" name="Text Box 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12290" name="Text Box 2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12291" name="Text Box 3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0</xdr:row>
      <xdr:rowOff>0</xdr:rowOff>
    </xdr:from>
    <xdr:to>
      <xdr:col>46</xdr:col>
      <xdr:colOff>276225</xdr:colOff>
      <xdr:row>0</xdr:row>
      <xdr:rowOff>0</xdr:rowOff>
    </xdr:to>
    <xdr:sp macro="" textlink="">
      <xdr:nvSpPr>
        <xdr:cNvPr id="12292" name="Text Box 4"/>
        <xdr:cNvSpPr txBox="1">
          <a:spLocks noChangeArrowheads="1"/>
        </xdr:cNvSpPr>
      </xdr:nvSpPr>
      <xdr:spPr bwMode="auto">
        <a:xfrm>
          <a:off x="23602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12293" name="Text Box 5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12294" name="Text Box 6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295" name="Text Box 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12296" name="Text Box 8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12297" name="Text Box 9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114300</xdr:colOff>
      <xdr:row>0</xdr:row>
      <xdr:rowOff>0</xdr:rowOff>
    </xdr:from>
    <xdr:to>
      <xdr:col>46</xdr:col>
      <xdr:colOff>323850</xdr:colOff>
      <xdr:row>0</xdr:row>
      <xdr:rowOff>0</xdr:rowOff>
    </xdr:to>
    <xdr:sp macro="" textlink="">
      <xdr:nvSpPr>
        <xdr:cNvPr id="12298" name="Text Box 10"/>
        <xdr:cNvSpPr txBox="1">
          <a:spLocks noChangeArrowheads="1"/>
        </xdr:cNvSpPr>
      </xdr:nvSpPr>
      <xdr:spPr bwMode="auto">
        <a:xfrm>
          <a:off x="236505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133350</xdr:colOff>
      <xdr:row>0</xdr:row>
      <xdr:rowOff>0</xdr:rowOff>
    </xdr:from>
    <xdr:to>
      <xdr:col>46</xdr:col>
      <xdr:colOff>342900</xdr:colOff>
      <xdr:row>0</xdr:row>
      <xdr:rowOff>0</xdr:rowOff>
    </xdr:to>
    <xdr:sp macro="" textlink="">
      <xdr:nvSpPr>
        <xdr:cNvPr id="12299" name="Text Box 11"/>
        <xdr:cNvSpPr txBox="1">
          <a:spLocks noChangeArrowheads="1"/>
        </xdr:cNvSpPr>
      </xdr:nvSpPr>
      <xdr:spPr bwMode="auto">
        <a:xfrm>
          <a:off x="23669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12300" name="Text Box 12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12301" name="Text Box 13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02" name="Text Box 1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03" name="Text Box 1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04" name="Text Box 1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05" name="Text Box 1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2306" name="Text Box 18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2307" name="Text Box 19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2308" name="Text Box 20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2309" name="Text Box 21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66675</xdr:colOff>
      <xdr:row>0</xdr:row>
      <xdr:rowOff>0</xdr:rowOff>
    </xdr:from>
    <xdr:to>
      <xdr:col>42</xdr:col>
      <xdr:colOff>276225</xdr:colOff>
      <xdr:row>0</xdr:row>
      <xdr:rowOff>0</xdr:rowOff>
    </xdr:to>
    <xdr:sp macro="" textlink="">
      <xdr:nvSpPr>
        <xdr:cNvPr id="12310" name="Text Box 22"/>
        <xdr:cNvSpPr txBox="1">
          <a:spLocks noChangeArrowheads="1"/>
        </xdr:cNvSpPr>
      </xdr:nvSpPr>
      <xdr:spPr bwMode="auto">
        <a:xfrm>
          <a:off x="215836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133350</xdr:colOff>
      <xdr:row>0</xdr:row>
      <xdr:rowOff>0</xdr:rowOff>
    </xdr:from>
    <xdr:to>
      <xdr:col>42</xdr:col>
      <xdr:colOff>342900</xdr:colOff>
      <xdr:row>0</xdr:row>
      <xdr:rowOff>0</xdr:rowOff>
    </xdr:to>
    <xdr:sp macro="" textlink="">
      <xdr:nvSpPr>
        <xdr:cNvPr id="12311" name="Text Box 23"/>
        <xdr:cNvSpPr txBox="1">
          <a:spLocks noChangeArrowheads="1"/>
        </xdr:cNvSpPr>
      </xdr:nvSpPr>
      <xdr:spPr bwMode="auto">
        <a:xfrm>
          <a:off x="216503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66675</xdr:colOff>
      <xdr:row>0</xdr:row>
      <xdr:rowOff>0</xdr:rowOff>
    </xdr:from>
    <xdr:to>
      <xdr:col>45</xdr:col>
      <xdr:colOff>276225</xdr:colOff>
      <xdr:row>0</xdr:row>
      <xdr:rowOff>0</xdr:rowOff>
    </xdr:to>
    <xdr:sp macro="" textlink="">
      <xdr:nvSpPr>
        <xdr:cNvPr id="12312" name="Text Box 24"/>
        <xdr:cNvSpPr txBox="1">
          <a:spLocks noChangeArrowheads="1"/>
        </xdr:cNvSpPr>
      </xdr:nvSpPr>
      <xdr:spPr bwMode="auto">
        <a:xfrm>
          <a:off x="231267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133350</xdr:colOff>
      <xdr:row>0</xdr:row>
      <xdr:rowOff>0</xdr:rowOff>
    </xdr:from>
    <xdr:to>
      <xdr:col>45</xdr:col>
      <xdr:colOff>342900</xdr:colOff>
      <xdr:row>0</xdr:row>
      <xdr:rowOff>0</xdr:rowOff>
    </xdr:to>
    <xdr:sp macro="" textlink="">
      <xdr:nvSpPr>
        <xdr:cNvPr id="12313" name="Text Box 25"/>
        <xdr:cNvSpPr txBox="1">
          <a:spLocks noChangeArrowheads="1"/>
        </xdr:cNvSpPr>
      </xdr:nvSpPr>
      <xdr:spPr bwMode="auto">
        <a:xfrm>
          <a:off x="231933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14" name="Text Box 2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15" name="Text Box 2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16" name="Text Box 2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17" name="Text Box 2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2318" name="Text Box 30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2319" name="Text Box 31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20" name="Text Box 3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21" name="Text Box 33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22" name="Text Box 34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23" name="Text Box 35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24" name="Text Box 3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25" name="Text Box 3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26" name="Text Box 3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27" name="Text Box 3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28" name="Text Box 4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29" name="Text Box 4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30" name="Text Box 42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31" name="Text Box 43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32" name="Text Box 4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33" name="Text Box 45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34" name="Text Box 4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35" name="Text Box 4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36" name="Text Box 4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37" name="Text Box 4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38" name="Text Box 5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39" name="Text Box 5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40" name="Text Box 52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41" name="Text Box 53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42" name="Text Box 5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43" name="Text Box 5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44" name="Text Box 5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45" name="Text Box 5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46" name="Text Box 5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12347" name="Text Box 59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12348" name="Text Box 60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0</xdr:row>
      <xdr:rowOff>0</xdr:rowOff>
    </xdr:from>
    <xdr:to>
      <xdr:col>46</xdr:col>
      <xdr:colOff>276225</xdr:colOff>
      <xdr:row>0</xdr:row>
      <xdr:rowOff>0</xdr:rowOff>
    </xdr:to>
    <xdr:sp macro="" textlink="">
      <xdr:nvSpPr>
        <xdr:cNvPr id="12349" name="Text Box 61"/>
        <xdr:cNvSpPr txBox="1">
          <a:spLocks noChangeArrowheads="1"/>
        </xdr:cNvSpPr>
      </xdr:nvSpPr>
      <xdr:spPr bwMode="auto">
        <a:xfrm>
          <a:off x="23602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12350" name="Text Box 62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12351" name="Text Box 63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52" name="Text Box 6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53" name="Text Box 6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54" name="Text Box 6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55" name="Text Box 6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2356" name="Text Box 68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2357" name="Text Box 69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58" name="Text Box 7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59" name="Text Box 7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60" name="Text Box 72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61" name="Text Box 73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62" name="Text Box 7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63" name="Text Box 7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64" name="Text Box 7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65" name="Text Box 7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66" name="Text Box 7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67" name="Text Box 7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68" name="Text Box 8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69" name="Text Box 81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70" name="Text Box 82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71" name="Text Box 83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72" name="Text Box 8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73" name="Text Box 85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74" name="Text Box 86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75" name="Text Box 8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76" name="Text Box 8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77" name="Text Box 8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78" name="Text Box 90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79" name="Text Box 9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80" name="Text Box 9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81" name="Text Box 9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82" name="Text Box 9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83" name="Text Box 9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84" name="Text Box 9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85" name="Text Box 9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86" name="Text Box 9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87" name="Text Box 9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88" name="Text Box 100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89" name="Text Box 10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90" name="Text Box 10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91" name="Text Box 10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92" name="Text Box 104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93" name="Text Box 10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94" name="Text Box 10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95" name="Text Box 107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96" name="Text Box 10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97" name="Text Box 10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98" name="Text Box 110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99" name="Text Box 111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00" name="Text Box 11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401" name="Text Box 11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402" name="Text Box 114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03" name="Text Box 11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04" name="Text Box 11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405" name="Text Box 117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406" name="Text Box 118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07" name="Text Box 11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08" name="Text Box 12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409" name="Text Box 121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10" name="Text Box 12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11" name="Text Box 123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412" name="Text Box 124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413" name="Text Box 125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113</xdr:row>
      <xdr:rowOff>0</xdr:rowOff>
    </xdr:from>
    <xdr:to>
      <xdr:col>0</xdr:col>
      <xdr:colOff>276225</xdr:colOff>
      <xdr:row>113</xdr:row>
      <xdr:rowOff>0</xdr:rowOff>
    </xdr:to>
    <xdr:sp macro="" textlink="">
      <xdr:nvSpPr>
        <xdr:cNvPr id="12416" name="Text Box 128"/>
        <xdr:cNvSpPr txBox="1">
          <a:spLocks noChangeArrowheads="1"/>
        </xdr:cNvSpPr>
      </xdr:nvSpPr>
      <xdr:spPr bwMode="auto">
        <a:xfrm>
          <a:off x="666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113</xdr:row>
      <xdr:rowOff>0</xdr:rowOff>
    </xdr:from>
    <xdr:to>
      <xdr:col>0</xdr:col>
      <xdr:colOff>276225</xdr:colOff>
      <xdr:row>113</xdr:row>
      <xdr:rowOff>0</xdr:rowOff>
    </xdr:to>
    <xdr:sp macro="" textlink="">
      <xdr:nvSpPr>
        <xdr:cNvPr id="12417" name="Text Box 129"/>
        <xdr:cNvSpPr txBox="1">
          <a:spLocks noChangeArrowheads="1"/>
        </xdr:cNvSpPr>
      </xdr:nvSpPr>
      <xdr:spPr bwMode="auto">
        <a:xfrm>
          <a:off x="666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113</xdr:row>
      <xdr:rowOff>0</xdr:rowOff>
    </xdr:from>
    <xdr:to>
      <xdr:col>21</xdr:col>
      <xdr:colOff>276225</xdr:colOff>
      <xdr:row>113</xdr:row>
      <xdr:rowOff>0</xdr:rowOff>
    </xdr:to>
    <xdr:sp macro="" textlink="">
      <xdr:nvSpPr>
        <xdr:cNvPr id="12418" name="Text Box 130"/>
        <xdr:cNvSpPr txBox="1">
          <a:spLocks noChangeArrowheads="1"/>
        </xdr:cNvSpPr>
      </xdr:nvSpPr>
      <xdr:spPr bwMode="auto">
        <a:xfrm>
          <a:off x="10439400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113</xdr:row>
      <xdr:rowOff>0</xdr:rowOff>
    </xdr:from>
    <xdr:to>
      <xdr:col>21</xdr:col>
      <xdr:colOff>342900</xdr:colOff>
      <xdr:row>113</xdr:row>
      <xdr:rowOff>0</xdr:rowOff>
    </xdr:to>
    <xdr:sp macro="" textlink="">
      <xdr:nvSpPr>
        <xdr:cNvPr id="12419" name="Text Box 131"/>
        <xdr:cNvSpPr txBox="1">
          <a:spLocks noChangeArrowheads="1"/>
        </xdr:cNvSpPr>
      </xdr:nvSpPr>
      <xdr:spPr bwMode="auto">
        <a:xfrm>
          <a:off x="105060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20" name="Text Box 13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421" name="Text Box 13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22" name="Text Box 13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23" name="Text Box 13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424" name="Text Box 13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425" name="Text Box 13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26" name="Text Box 13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427" name="Text Box 13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428" name="Text Box 140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5</xdr:row>
      <xdr:rowOff>85725</xdr:rowOff>
    </xdr:from>
    <xdr:to>
      <xdr:col>21</xdr:col>
      <xdr:colOff>276225</xdr:colOff>
      <xdr:row>13</xdr:row>
      <xdr:rowOff>104775</xdr:rowOff>
    </xdr:to>
    <xdr:sp macro="" textlink="">
      <xdr:nvSpPr>
        <xdr:cNvPr id="12430" name="Text Box 142"/>
        <xdr:cNvSpPr txBox="1">
          <a:spLocks noChangeArrowheads="1"/>
        </xdr:cNvSpPr>
      </xdr:nvSpPr>
      <xdr:spPr bwMode="auto">
        <a:xfrm>
          <a:off x="10439400" y="1047750"/>
          <a:ext cx="209550" cy="136207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35" name="Text Box 14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436" name="Text Box 14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40" name="Text Box 15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441" name="Text Box 15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42" name="Text Box 15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443" name="Text Box 155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113</xdr:row>
      <xdr:rowOff>0</xdr:rowOff>
    </xdr:from>
    <xdr:to>
      <xdr:col>0</xdr:col>
      <xdr:colOff>276225</xdr:colOff>
      <xdr:row>113</xdr:row>
      <xdr:rowOff>0</xdr:rowOff>
    </xdr:to>
    <xdr:sp macro="" textlink="">
      <xdr:nvSpPr>
        <xdr:cNvPr id="12444" name="Text Box 156"/>
        <xdr:cNvSpPr txBox="1">
          <a:spLocks noChangeArrowheads="1"/>
        </xdr:cNvSpPr>
      </xdr:nvSpPr>
      <xdr:spPr bwMode="auto">
        <a:xfrm>
          <a:off x="666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113</xdr:row>
      <xdr:rowOff>0</xdr:rowOff>
    </xdr:from>
    <xdr:to>
      <xdr:col>21</xdr:col>
      <xdr:colOff>276225</xdr:colOff>
      <xdr:row>113</xdr:row>
      <xdr:rowOff>0</xdr:rowOff>
    </xdr:to>
    <xdr:sp macro="" textlink="">
      <xdr:nvSpPr>
        <xdr:cNvPr id="12445" name="Text Box 157"/>
        <xdr:cNvSpPr txBox="1">
          <a:spLocks noChangeArrowheads="1"/>
        </xdr:cNvSpPr>
      </xdr:nvSpPr>
      <xdr:spPr bwMode="auto">
        <a:xfrm>
          <a:off x="10439400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113</xdr:row>
      <xdr:rowOff>0</xdr:rowOff>
    </xdr:from>
    <xdr:to>
      <xdr:col>21</xdr:col>
      <xdr:colOff>342900</xdr:colOff>
      <xdr:row>113</xdr:row>
      <xdr:rowOff>0</xdr:rowOff>
    </xdr:to>
    <xdr:sp macro="" textlink="">
      <xdr:nvSpPr>
        <xdr:cNvPr id="12446" name="Text Box 158"/>
        <xdr:cNvSpPr txBox="1">
          <a:spLocks noChangeArrowheads="1"/>
        </xdr:cNvSpPr>
      </xdr:nvSpPr>
      <xdr:spPr bwMode="auto">
        <a:xfrm>
          <a:off x="105060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47" name="Text Box 15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448" name="Text Box 160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4097" name="Text Box 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4098" name="Text Box 2"/>
        <xdr:cNvSpPr txBox="1">
          <a:spLocks noChangeArrowheads="1"/>
        </xdr:cNvSpPr>
      </xdr:nvSpPr>
      <xdr:spPr bwMode="auto">
        <a:xfrm>
          <a:off x="133445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4099" name="Text Box 3"/>
        <xdr:cNvSpPr txBox="1">
          <a:spLocks noChangeArrowheads="1"/>
        </xdr:cNvSpPr>
      </xdr:nvSpPr>
      <xdr:spPr bwMode="auto">
        <a:xfrm>
          <a:off x="133445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0</xdr:row>
      <xdr:rowOff>0</xdr:rowOff>
    </xdr:from>
    <xdr:to>
      <xdr:col>46</xdr:col>
      <xdr:colOff>276225</xdr:colOff>
      <xdr:row>0</xdr:row>
      <xdr:rowOff>0</xdr:rowOff>
    </xdr:to>
    <xdr:sp macro="" textlink="">
      <xdr:nvSpPr>
        <xdr:cNvPr id="4100" name="Text Box 4"/>
        <xdr:cNvSpPr txBox="1">
          <a:spLocks noChangeArrowheads="1"/>
        </xdr:cNvSpPr>
      </xdr:nvSpPr>
      <xdr:spPr bwMode="auto">
        <a:xfrm>
          <a:off x="236315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4101" name="Text Box 5"/>
        <xdr:cNvSpPr txBox="1">
          <a:spLocks noChangeArrowheads="1"/>
        </xdr:cNvSpPr>
      </xdr:nvSpPr>
      <xdr:spPr bwMode="auto">
        <a:xfrm>
          <a:off x="258318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4102" name="Text Box 6"/>
        <xdr:cNvSpPr txBox="1">
          <a:spLocks noChangeArrowheads="1"/>
        </xdr:cNvSpPr>
      </xdr:nvSpPr>
      <xdr:spPr bwMode="auto">
        <a:xfrm>
          <a:off x="258984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4103" name="Text Box 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4104" name="Text Box 8"/>
        <xdr:cNvSpPr txBox="1">
          <a:spLocks noChangeArrowheads="1"/>
        </xdr:cNvSpPr>
      </xdr:nvSpPr>
      <xdr:spPr bwMode="auto">
        <a:xfrm>
          <a:off x="133445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4105" name="Text Box 9"/>
        <xdr:cNvSpPr txBox="1">
          <a:spLocks noChangeArrowheads="1"/>
        </xdr:cNvSpPr>
      </xdr:nvSpPr>
      <xdr:spPr bwMode="auto">
        <a:xfrm>
          <a:off x="133445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114300</xdr:colOff>
      <xdr:row>0</xdr:row>
      <xdr:rowOff>0</xdr:rowOff>
    </xdr:from>
    <xdr:to>
      <xdr:col>46</xdr:col>
      <xdr:colOff>323850</xdr:colOff>
      <xdr:row>0</xdr:row>
      <xdr:rowOff>0</xdr:rowOff>
    </xdr:to>
    <xdr:sp macro="" textlink="">
      <xdr:nvSpPr>
        <xdr:cNvPr id="4106" name="Text Box 10"/>
        <xdr:cNvSpPr txBox="1">
          <a:spLocks noChangeArrowheads="1"/>
        </xdr:cNvSpPr>
      </xdr:nvSpPr>
      <xdr:spPr bwMode="auto">
        <a:xfrm>
          <a:off x="236791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133350</xdr:colOff>
      <xdr:row>0</xdr:row>
      <xdr:rowOff>0</xdr:rowOff>
    </xdr:from>
    <xdr:to>
      <xdr:col>46</xdr:col>
      <xdr:colOff>342900</xdr:colOff>
      <xdr:row>0</xdr:row>
      <xdr:rowOff>0</xdr:rowOff>
    </xdr:to>
    <xdr:sp macro="" textlink="">
      <xdr:nvSpPr>
        <xdr:cNvPr id="4107" name="Text Box 11"/>
        <xdr:cNvSpPr txBox="1">
          <a:spLocks noChangeArrowheads="1"/>
        </xdr:cNvSpPr>
      </xdr:nvSpPr>
      <xdr:spPr bwMode="auto">
        <a:xfrm>
          <a:off x="236982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4108" name="Text Box 12"/>
        <xdr:cNvSpPr txBox="1">
          <a:spLocks noChangeArrowheads="1"/>
        </xdr:cNvSpPr>
      </xdr:nvSpPr>
      <xdr:spPr bwMode="auto">
        <a:xfrm>
          <a:off x="258318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4109" name="Text Box 13"/>
        <xdr:cNvSpPr txBox="1">
          <a:spLocks noChangeArrowheads="1"/>
        </xdr:cNvSpPr>
      </xdr:nvSpPr>
      <xdr:spPr bwMode="auto">
        <a:xfrm>
          <a:off x="258984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4110" name="Text Box 1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4111" name="Text Box 1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4112" name="Text Box 16"/>
        <xdr:cNvSpPr txBox="1">
          <a:spLocks noChangeArrowheads="1"/>
        </xdr:cNvSpPr>
      </xdr:nvSpPr>
      <xdr:spPr bwMode="auto">
        <a:xfrm>
          <a:off x="104584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4113" name="Text Box 17"/>
        <xdr:cNvSpPr txBox="1">
          <a:spLocks noChangeArrowheads="1"/>
        </xdr:cNvSpPr>
      </xdr:nvSpPr>
      <xdr:spPr bwMode="auto">
        <a:xfrm>
          <a:off x="105251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4114" name="Text Box 18"/>
        <xdr:cNvSpPr txBox="1">
          <a:spLocks noChangeArrowheads="1"/>
        </xdr:cNvSpPr>
      </xdr:nvSpPr>
      <xdr:spPr bwMode="auto">
        <a:xfrm>
          <a:off x="126111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4115" name="Text Box 19"/>
        <xdr:cNvSpPr txBox="1">
          <a:spLocks noChangeArrowheads="1"/>
        </xdr:cNvSpPr>
      </xdr:nvSpPr>
      <xdr:spPr bwMode="auto">
        <a:xfrm>
          <a:off x="126111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4116" name="Text Box 20"/>
        <xdr:cNvSpPr txBox="1">
          <a:spLocks noChangeArrowheads="1"/>
        </xdr:cNvSpPr>
      </xdr:nvSpPr>
      <xdr:spPr bwMode="auto">
        <a:xfrm>
          <a:off x="126111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4117" name="Text Box 21"/>
        <xdr:cNvSpPr txBox="1">
          <a:spLocks noChangeArrowheads="1"/>
        </xdr:cNvSpPr>
      </xdr:nvSpPr>
      <xdr:spPr bwMode="auto">
        <a:xfrm>
          <a:off x="126111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66675</xdr:colOff>
      <xdr:row>0</xdr:row>
      <xdr:rowOff>0</xdr:rowOff>
    </xdr:from>
    <xdr:to>
      <xdr:col>42</xdr:col>
      <xdr:colOff>276225</xdr:colOff>
      <xdr:row>0</xdr:row>
      <xdr:rowOff>0</xdr:rowOff>
    </xdr:to>
    <xdr:sp macro="" textlink="">
      <xdr:nvSpPr>
        <xdr:cNvPr id="4118" name="Text Box 22"/>
        <xdr:cNvSpPr txBox="1">
          <a:spLocks noChangeArrowheads="1"/>
        </xdr:cNvSpPr>
      </xdr:nvSpPr>
      <xdr:spPr bwMode="auto">
        <a:xfrm>
          <a:off x="21612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133350</xdr:colOff>
      <xdr:row>0</xdr:row>
      <xdr:rowOff>0</xdr:rowOff>
    </xdr:from>
    <xdr:to>
      <xdr:col>42</xdr:col>
      <xdr:colOff>342900</xdr:colOff>
      <xdr:row>0</xdr:row>
      <xdr:rowOff>0</xdr:rowOff>
    </xdr:to>
    <xdr:sp macro="" textlink="">
      <xdr:nvSpPr>
        <xdr:cNvPr id="4119" name="Text Box 23"/>
        <xdr:cNvSpPr txBox="1">
          <a:spLocks noChangeArrowheads="1"/>
        </xdr:cNvSpPr>
      </xdr:nvSpPr>
      <xdr:spPr bwMode="auto">
        <a:xfrm>
          <a:off x="21678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66675</xdr:colOff>
      <xdr:row>0</xdr:row>
      <xdr:rowOff>0</xdr:rowOff>
    </xdr:from>
    <xdr:to>
      <xdr:col>45</xdr:col>
      <xdr:colOff>276225</xdr:colOff>
      <xdr:row>0</xdr:row>
      <xdr:rowOff>0</xdr:rowOff>
    </xdr:to>
    <xdr:sp macro="" textlink="">
      <xdr:nvSpPr>
        <xdr:cNvPr id="4120" name="Text Box 24"/>
        <xdr:cNvSpPr txBox="1">
          <a:spLocks noChangeArrowheads="1"/>
        </xdr:cNvSpPr>
      </xdr:nvSpPr>
      <xdr:spPr bwMode="auto">
        <a:xfrm>
          <a:off x="231552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133350</xdr:colOff>
      <xdr:row>0</xdr:row>
      <xdr:rowOff>0</xdr:rowOff>
    </xdr:from>
    <xdr:to>
      <xdr:col>45</xdr:col>
      <xdr:colOff>342900</xdr:colOff>
      <xdr:row>0</xdr:row>
      <xdr:rowOff>0</xdr:rowOff>
    </xdr:to>
    <xdr:sp macro="" textlink="">
      <xdr:nvSpPr>
        <xdr:cNvPr id="4121" name="Text Box 25"/>
        <xdr:cNvSpPr txBox="1">
          <a:spLocks noChangeArrowheads="1"/>
        </xdr:cNvSpPr>
      </xdr:nvSpPr>
      <xdr:spPr bwMode="auto">
        <a:xfrm>
          <a:off x="23221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4122" name="Text Box 2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4123" name="Text Box 2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4124" name="Text Box 28"/>
        <xdr:cNvSpPr txBox="1">
          <a:spLocks noChangeArrowheads="1"/>
        </xdr:cNvSpPr>
      </xdr:nvSpPr>
      <xdr:spPr bwMode="auto">
        <a:xfrm>
          <a:off x="104584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4125" name="Text Box 29"/>
        <xdr:cNvSpPr txBox="1">
          <a:spLocks noChangeArrowheads="1"/>
        </xdr:cNvSpPr>
      </xdr:nvSpPr>
      <xdr:spPr bwMode="auto">
        <a:xfrm>
          <a:off x="105251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4126" name="Text Box 30"/>
        <xdr:cNvSpPr txBox="1">
          <a:spLocks noChangeArrowheads="1"/>
        </xdr:cNvSpPr>
      </xdr:nvSpPr>
      <xdr:spPr bwMode="auto">
        <a:xfrm>
          <a:off x="126111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4127" name="Text Box 31"/>
        <xdr:cNvSpPr txBox="1">
          <a:spLocks noChangeArrowheads="1"/>
        </xdr:cNvSpPr>
      </xdr:nvSpPr>
      <xdr:spPr bwMode="auto">
        <a:xfrm>
          <a:off x="126111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4128" name="Text Box 3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4129" name="Text Box 33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4130" name="Text Box 34"/>
        <xdr:cNvSpPr txBox="1">
          <a:spLocks noChangeArrowheads="1"/>
        </xdr:cNvSpPr>
      </xdr:nvSpPr>
      <xdr:spPr bwMode="auto">
        <a:xfrm>
          <a:off x="104584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4131" name="Text Box 35"/>
        <xdr:cNvSpPr txBox="1">
          <a:spLocks noChangeArrowheads="1"/>
        </xdr:cNvSpPr>
      </xdr:nvSpPr>
      <xdr:spPr bwMode="auto">
        <a:xfrm>
          <a:off x="105251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4132" name="Text Box 3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4133" name="Text Box 3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4134" name="Text Box 38"/>
        <xdr:cNvSpPr txBox="1">
          <a:spLocks noChangeArrowheads="1"/>
        </xdr:cNvSpPr>
      </xdr:nvSpPr>
      <xdr:spPr bwMode="auto">
        <a:xfrm>
          <a:off x="104584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4135" name="Text Box 39"/>
        <xdr:cNvSpPr txBox="1">
          <a:spLocks noChangeArrowheads="1"/>
        </xdr:cNvSpPr>
      </xdr:nvSpPr>
      <xdr:spPr bwMode="auto">
        <a:xfrm>
          <a:off x="105251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5</xdr:row>
      <xdr:rowOff>85725</xdr:rowOff>
    </xdr:from>
    <xdr:to>
      <xdr:col>21</xdr:col>
      <xdr:colOff>276225</xdr:colOff>
      <xdr:row>13</xdr:row>
      <xdr:rowOff>104775</xdr:rowOff>
    </xdr:to>
    <xdr:sp macro="" textlink="">
      <xdr:nvSpPr>
        <xdr:cNvPr id="4138" name="Text Box 42"/>
        <xdr:cNvSpPr txBox="1">
          <a:spLocks noChangeArrowheads="1"/>
        </xdr:cNvSpPr>
      </xdr:nvSpPr>
      <xdr:spPr bwMode="auto">
        <a:xfrm>
          <a:off x="10458450" y="1371600"/>
          <a:ext cx="209550" cy="136207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140" name="Text Box 44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141" name="Text Box 45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126</xdr:row>
      <xdr:rowOff>0</xdr:rowOff>
    </xdr:from>
    <xdr:to>
      <xdr:col>21</xdr:col>
      <xdr:colOff>276225</xdr:colOff>
      <xdr:row>126</xdr:row>
      <xdr:rowOff>0</xdr:rowOff>
    </xdr:to>
    <xdr:sp macro="" textlink="">
      <xdr:nvSpPr>
        <xdr:cNvPr id="4142" name="Text Box 46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126</xdr:row>
      <xdr:rowOff>0</xdr:rowOff>
    </xdr:from>
    <xdr:to>
      <xdr:col>21</xdr:col>
      <xdr:colOff>342900</xdr:colOff>
      <xdr:row>126</xdr:row>
      <xdr:rowOff>0</xdr:rowOff>
    </xdr:to>
    <xdr:sp macro="" textlink="">
      <xdr:nvSpPr>
        <xdr:cNvPr id="4143" name="Text Box 47"/>
        <xdr:cNvSpPr txBox="1">
          <a:spLocks noChangeArrowheads="1"/>
        </xdr:cNvSpPr>
      </xdr:nvSpPr>
      <xdr:spPr bwMode="auto">
        <a:xfrm>
          <a:off x="1052512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126</xdr:row>
      <xdr:rowOff>0</xdr:rowOff>
    </xdr:from>
    <xdr:to>
      <xdr:col>21</xdr:col>
      <xdr:colOff>276225</xdr:colOff>
      <xdr:row>126</xdr:row>
      <xdr:rowOff>0</xdr:rowOff>
    </xdr:to>
    <xdr:sp macro="" textlink="">
      <xdr:nvSpPr>
        <xdr:cNvPr id="4146" name="Text Box 50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126</xdr:row>
      <xdr:rowOff>0</xdr:rowOff>
    </xdr:from>
    <xdr:to>
      <xdr:col>21</xdr:col>
      <xdr:colOff>342900</xdr:colOff>
      <xdr:row>126</xdr:row>
      <xdr:rowOff>0</xdr:rowOff>
    </xdr:to>
    <xdr:sp macro="" textlink="">
      <xdr:nvSpPr>
        <xdr:cNvPr id="4147" name="Text Box 51"/>
        <xdr:cNvSpPr txBox="1">
          <a:spLocks noChangeArrowheads="1"/>
        </xdr:cNvSpPr>
      </xdr:nvSpPr>
      <xdr:spPr bwMode="auto">
        <a:xfrm>
          <a:off x="1052512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148" name="Text Box 52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149" name="Text Box 53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126</xdr:row>
      <xdr:rowOff>0</xdr:rowOff>
    </xdr:from>
    <xdr:to>
      <xdr:col>21</xdr:col>
      <xdr:colOff>276225</xdr:colOff>
      <xdr:row>126</xdr:row>
      <xdr:rowOff>0</xdr:rowOff>
    </xdr:to>
    <xdr:sp macro="" textlink="">
      <xdr:nvSpPr>
        <xdr:cNvPr id="4150" name="Text Box 54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126</xdr:row>
      <xdr:rowOff>0</xdr:rowOff>
    </xdr:from>
    <xdr:to>
      <xdr:col>21</xdr:col>
      <xdr:colOff>342900</xdr:colOff>
      <xdr:row>126</xdr:row>
      <xdr:rowOff>0</xdr:rowOff>
    </xdr:to>
    <xdr:sp macro="" textlink="">
      <xdr:nvSpPr>
        <xdr:cNvPr id="4151" name="Text Box 55"/>
        <xdr:cNvSpPr txBox="1">
          <a:spLocks noChangeArrowheads="1"/>
        </xdr:cNvSpPr>
      </xdr:nvSpPr>
      <xdr:spPr bwMode="auto">
        <a:xfrm>
          <a:off x="1052512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152" name="Text Box 56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153" name="Text Box 57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126</xdr:row>
      <xdr:rowOff>0</xdr:rowOff>
    </xdr:from>
    <xdr:to>
      <xdr:col>21</xdr:col>
      <xdr:colOff>276225</xdr:colOff>
      <xdr:row>126</xdr:row>
      <xdr:rowOff>0</xdr:rowOff>
    </xdr:to>
    <xdr:sp macro="" textlink="">
      <xdr:nvSpPr>
        <xdr:cNvPr id="4154" name="Text Box 58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126</xdr:row>
      <xdr:rowOff>0</xdr:rowOff>
    </xdr:from>
    <xdr:to>
      <xdr:col>21</xdr:col>
      <xdr:colOff>342900</xdr:colOff>
      <xdr:row>126</xdr:row>
      <xdr:rowOff>0</xdr:rowOff>
    </xdr:to>
    <xdr:sp macro="" textlink="">
      <xdr:nvSpPr>
        <xdr:cNvPr id="4155" name="Text Box 59"/>
        <xdr:cNvSpPr txBox="1">
          <a:spLocks noChangeArrowheads="1"/>
        </xdr:cNvSpPr>
      </xdr:nvSpPr>
      <xdr:spPr bwMode="auto">
        <a:xfrm>
          <a:off x="1052512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156" name="Text Box 60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157" name="Text Box 61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126</xdr:row>
      <xdr:rowOff>0</xdr:rowOff>
    </xdr:from>
    <xdr:to>
      <xdr:col>21</xdr:col>
      <xdr:colOff>276225</xdr:colOff>
      <xdr:row>126</xdr:row>
      <xdr:rowOff>0</xdr:rowOff>
    </xdr:to>
    <xdr:sp macro="" textlink="">
      <xdr:nvSpPr>
        <xdr:cNvPr id="4158" name="Text Box 62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126</xdr:row>
      <xdr:rowOff>0</xdr:rowOff>
    </xdr:from>
    <xdr:to>
      <xdr:col>21</xdr:col>
      <xdr:colOff>342900</xdr:colOff>
      <xdr:row>126</xdr:row>
      <xdr:rowOff>0</xdr:rowOff>
    </xdr:to>
    <xdr:sp macro="" textlink="">
      <xdr:nvSpPr>
        <xdr:cNvPr id="4159" name="Text Box 63"/>
        <xdr:cNvSpPr txBox="1">
          <a:spLocks noChangeArrowheads="1"/>
        </xdr:cNvSpPr>
      </xdr:nvSpPr>
      <xdr:spPr bwMode="auto">
        <a:xfrm>
          <a:off x="1052512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4160" name="Text Box 6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4161" name="Text Box 65"/>
        <xdr:cNvSpPr txBox="1">
          <a:spLocks noChangeArrowheads="1"/>
        </xdr:cNvSpPr>
      </xdr:nvSpPr>
      <xdr:spPr bwMode="auto">
        <a:xfrm>
          <a:off x="133445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4162" name="Text Box 66"/>
        <xdr:cNvSpPr txBox="1">
          <a:spLocks noChangeArrowheads="1"/>
        </xdr:cNvSpPr>
      </xdr:nvSpPr>
      <xdr:spPr bwMode="auto">
        <a:xfrm>
          <a:off x="133445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0</xdr:row>
      <xdr:rowOff>0</xdr:rowOff>
    </xdr:from>
    <xdr:to>
      <xdr:col>46</xdr:col>
      <xdr:colOff>276225</xdr:colOff>
      <xdr:row>0</xdr:row>
      <xdr:rowOff>0</xdr:rowOff>
    </xdr:to>
    <xdr:sp macro="" textlink="">
      <xdr:nvSpPr>
        <xdr:cNvPr id="4163" name="Text Box 67"/>
        <xdr:cNvSpPr txBox="1">
          <a:spLocks noChangeArrowheads="1"/>
        </xdr:cNvSpPr>
      </xdr:nvSpPr>
      <xdr:spPr bwMode="auto">
        <a:xfrm>
          <a:off x="236315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4164" name="Text Box 68"/>
        <xdr:cNvSpPr txBox="1">
          <a:spLocks noChangeArrowheads="1"/>
        </xdr:cNvSpPr>
      </xdr:nvSpPr>
      <xdr:spPr bwMode="auto">
        <a:xfrm>
          <a:off x="258318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4165" name="Text Box 69"/>
        <xdr:cNvSpPr txBox="1">
          <a:spLocks noChangeArrowheads="1"/>
        </xdr:cNvSpPr>
      </xdr:nvSpPr>
      <xdr:spPr bwMode="auto">
        <a:xfrm>
          <a:off x="258984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4166" name="Text Box 7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4167" name="Text Box 7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4168" name="Text Box 72"/>
        <xdr:cNvSpPr txBox="1">
          <a:spLocks noChangeArrowheads="1"/>
        </xdr:cNvSpPr>
      </xdr:nvSpPr>
      <xdr:spPr bwMode="auto">
        <a:xfrm>
          <a:off x="104584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4169" name="Text Box 73"/>
        <xdr:cNvSpPr txBox="1">
          <a:spLocks noChangeArrowheads="1"/>
        </xdr:cNvSpPr>
      </xdr:nvSpPr>
      <xdr:spPr bwMode="auto">
        <a:xfrm>
          <a:off x="105251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4170" name="Text Box 74"/>
        <xdr:cNvSpPr txBox="1">
          <a:spLocks noChangeArrowheads="1"/>
        </xdr:cNvSpPr>
      </xdr:nvSpPr>
      <xdr:spPr bwMode="auto">
        <a:xfrm>
          <a:off x="126111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4171" name="Text Box 75"/>
        <xdr:cNvSpPr txBox="1">
          <a:spLocks noChangeArrowheads="1"/>
        </xdr:cNvSpPr>
      </xdr:nvSpPr>
      <xdr:spPr bwMode="auto">
        <a:xfrm>
          <a:off x="126111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4172" name="Text Box 7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4173" name="Text Box 7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4174" name="Text Box 78"/>
        <xdr:cNvSpPr txBox="1">
          <a:spLocks noChangeArrowheads="1"/>
        </xdr:cNvSpPr>
      </xdr:nvSpPr>
      <xdr:spPr bwMode="auto">
        <a:xfrm>
          <a:off x="104584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4175" name="Text Box 79"/>
        <xdr:cNvSpPr txBox="1">
          <a:spLocks noChangeArrowheads="1"/>
        </xdr:cNvSpPr>
      </xdr:nvSpPr>
      <xdr:spPr bwMode="auto">
        <a:xfrm>
          <a:off x="105251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4176" name="Text Box 8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4177" name="Text Box 8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4178" name="Text Box 82"/>
        <xdr:cNvSpPr txBox="1">
          <a:spLocks noChangeArrowheads="1"/>
        </xdr:cNvSpPr>
      </xdr:nvSpPr>
      <xdr:spPr bwMode="auto">
        <a:xfrm>
          <a:off x="104584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4179" name="Text Box 83"/>
        <xdr:cNvSpPr txBox="1">
          <a:spLocks noChangeArrowheads="1"/>
        </xdr:cNvSpPr>
      </xdr:nvSpPr>
      <xdr:spPr bwMode="auto">
        <a:xfrm>
          <a:off x="105251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180" name="Text Box 84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181" name="Text Box 85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126</xdr:row>
      <xdr:rowOff>0</xdr:rowOff>
    </xdr:from>
    <xdr:to>
      <xdr:col>21</xdr:col>
      <xdr:colOff>276225</xdr:colOff>
      <xdr:row>126</xdr:row>
      <xdr:rowOff>0</xdr:rowOff>
    </xdr:to>
    <xdr:sp macro="" textlink="">
      <xdr:nvSpPr>
        <xdr:cNvPr id="4182" name="Text Box 86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126</xdr:row>
      <xdr:rowOff>0</xdr:rowOff>
    </xdr:from>
    <xdr:to>
      <xdr:col>21</xdr:col>
      <xdr:colOff>342900</xdr:colOff>
      <xdr:row>126</xdr:row>
      <xdr:rowOff>0</xdr:rowOff>
    </xdr:to>
    <xdr:sp macro="" textlink="">
      <xdr:nvSpPr>
        <xdr:cNvPr id="4183" name="Text Box 87"/>
        <xdr:cNvSpPr txBox="1">
          <a:spLocks noChangeArrowheads="1"/>
        </xdr:cNvSpPr>
      </xdr:nvSpPr>
      <xdr:spPr bwMode="auto">
        <a:xfrm>
          <a:off x="1052512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184" name="Text Box 88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185" name="Text Box 89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126</xdr:row>
      <xdr:rowOff>0</xdr:rowOff>
    </xdr:from>
    <xdr:to>
      <xdr:col>21</xdr:col>
      <xdr:colOff>276225</xdr:colOff>
      <xdr:row>126</xdr:row>
      <xdr:rowOff>0</xdr:rowOff>
    </xdr:to>
    <xdr:sp macro="" textlink="">
      <xdr:nvSpPr>
        <xdr:cNvPr id="4186" name="Text Box 90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126</xdr:row>
      <xdr:rowOff>0</xdr:rowOff>
    </xdr:from>
    <xdr:to>
      <xdr:col>21</xdr:col>
      <xdr:colOff>342900</xdr:colOff>
      <xdr:row>126</xdr:row>
      <xdr:rowOff>0</xdr:rowOff>
    </xdr:to>
    <xdr:sp macro="" textlink="">
      <xdr:nvSpPr>
        <xdr:cNvPr id="4187" name="Text Box 91"/>
        <xdr:cNvSpPr txBox="1">
          <a:spLocks noChangeArrowheads="1"/>
        </xdr:cNvSpPr>
      </xdr:nvSpPr>
      <xdr:spPr bwMode="auto">
        <a:xfrm>
          <a:off x="1052512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188" name="Text Box 92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189" name="Text Box 93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126</xdr:row>
      <xdr:rowOff>0</xdr:rowOff>
    </xdr:from>
    <xdr:to>
      <xdr:col>21</xdr:col>
      <xdr:colOff>276225</xdr:colOff>
      <xdr:row>126</xdr:row>
      <xdr:rowOff>0</xdr:rowOff>
    </xdr:to>
    <xdr:sp macro="" textlink="">
      <xdr:nvSpPr>
        <xdr:cNvPr id="4190" name="Text Box 94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126</xdr:row>
      <xdr:rowOff>0</xdr:rowOff>
    </xdr:from>
    <xdr:to>
      <xdr:col>21</xdr:col>
      <xdr:colOff>342900</xdr:colOff>
      <xdr:row>126</xdr:row>
      <xdr:rowOff>0</xdr:rowOff>
    </xdr:to>
    <xdr:sp macro="" textlink="">
      <xdr:nvSpPr>
        <xdr:cNvPr id="4191" name="Text Box 95"/>
        <xdr:cNvSpPr txBox="1">
          <a:spLocks noChangeArrowheads="1"/>
        </xdr:cNvSpPr>
      </xdr:nvSpPr>
      <xdr:spPr bwMode="auto">
        <a:xfrm>
          <a:off x="1052512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4192" name="Text Box 9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4194" name="Text Box 98"/>
        <xdr:cNvSpPr txBox="1">
          <a:spLocks noChangeArrowheads="1"/>
        </xdr:cNvSpPr>
      </xdr:nvSpPr>
      <xdr:spPr bwMode="auto">
        <a:xfrm>
          <a:off x="104584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4195" name="Text Box 99"/>
        <xdr:cNvSpPr txBox="1">
          <a:spLocks noChangeArrowheads="1"/>
        </xdr:cNvSpPr>
      </xdr:nvSpPr>
      <xdr:spPr bwMode="auto">
        <a:xfrm>
          <a:off x="105251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81</xdr:row>
      <xdr:rowOff>0</xdr:rowOff>
    </xdr:from>
    <xdr:to>
      <xdr:col>0</xdr:col>
      <xdr:colOff>276225</xdr:colOff>
      <xdr:row>81</xdr:row>
      <xdr:rowOff>0</xdr:rowOff>
    </xdr:to>
    <xdr:sp macro="" textlink="">
      <xdr:nvSpPr>
        <xdr:cNvPr id="4196" name="Text Box 100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81</xdr:row>
      <xdr:rowOff>0</xdr:rowOff>
    </xdr:from>
    <xdr:to>
      <xdr:col>0</xdr:col>
      <xdr:colOff>276225</xdr:colOff>
      <xdr:row>81</xdr:row>
      <xdr:rowOff>0</xdr:rowOff>
    </xdr:to>
    <xdr:sp macro="" textlink="">
      <xdr:nvSpPr>
        <xdr:cNvPr id="4197" name="Text Box 101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199" name="Text Box 103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200" name="Text Box 104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126</xdr:row>
      <xdr:rowOff>0</xdr:rowOff>
    </xdr:from>
    <xdr:to>
      <xdr:col>21</xdr:col>
      <xdr:colOff>276225</xdr:colOff>
      <xdr:row>126</xdr:row>
      <xdr:rowOff>0</xdr:rowOff>
    </xdr:to>
    <xdr:sp macro="" textlink="">
      <xdr:nvSpPr>
        <xdr:cNvPr id="4201" name="Text Box 105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204" name="Text Box 108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205" name="Text Box 109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126</xdr:row>
      <xdr:rowOff>0</xdr:rowOff>
    </xdr:from>
    <xdr:to>
      <xdr:col>21</xdr:col>
      <xdr:colOff>276225</xdr:colOff>
      <xdr:row>126</xdr:row>
      <xdr:rowOff>0</xdr:rowOff>
    </xdr:to>
    <xdr:sp macro="" textlink="">
      <xdr:nvSpPr>
        <xdr:cNvPr id="4206" name="Text Box 110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207" name="Text Box 111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noFill/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126</xdr:row>
      <xdr:rowOff>0</xdr:rowOff>
    </xdr:from>
    <xdr:to>
      <xdr:col>21</xdr:col>
      <xdr:colOff>276225</xdr:colOff>
      <xdr:row>126</xdr:row>
      <xdr:rowOff>0</xdr:rowOff>
    </xdr:to>
    <xdr:sp macro="" textlink="">
      <xdr:nvSpPr>
        <xdr:cNvPr id="4208" name="Text Box 112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211" name="Text Box 115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noFill/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126</xdr:row>
      <xdr:rowOff>0</xdr:rowOff>
    </xdr:from>
    <xdr:to>
      <xdr:col>21</xdr:col>
      <xdr:colOff>276225</xdr:colOff>
      <xdr:row>126</xdr:row>
      <xdr:rowOff>0</xdr:rowOff>
    </xdr:to>
    <xdr:sp macro="" textlink="">
      <xdr:nvSpPr>
        <xdr:cNvPr id="4212" name="Text Box 116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213" name="Text Box 117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noFill/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126</xdr:row>
      <xdr:rowOff>0</xdr:rowOff>
    </xdr:from>
    <xdr:to>
      <xdr:col>21</xdr:col>
      <xdr:colOff>276225</xdr:colOff>
      <xdr:row>126</xdr:row>
      <xdr:rowOff>0</xdr:rowOff>
    </xdr:to>
    <xdr:sp macro="" textlink="">
      <xdr:nvSpPr>
        <xdr:cNvPr id="4214" name="Text Box 118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215" name="Text Box 119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noFill/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126</xdr:row>
      <xdr:rowOff>0</xdr:rowOff>
    </xdr:from>
    <xdr:to>
      <xdr:col>21</xdr:col>
      <xdr:colOff>276225</xdr:colOff>
      <xdr:row>126</xdr:row>
      <xdr:rowOff>0</xdr:rowOff>
    </xdr:to>
    <xdr:sp macro="" textlink="">
      <xdr:nvSpPr>
        <xdr:cNvPr id="4216" name="Text Box 120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169" name="Text Box 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7170" name="Text Box 2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7171" name="Text Box 3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0</xdr:row>
      <xdr:rowOff>0</xdr:rowOff>
    </xdr:from>
    <xdr:to>
      <xdr:col>46</xdr:col>
      <xdr:colOff>276225</xdr:colOff>
      <xdr:row>0</xdr:row>
      <xdr:rowOff>0</xdr:rowOff>
    </xdr:to>
    <xdr:sp macro="" textlink="">
      <xdr:nvSpPr>
        <xdr:cNvPr id="7172" name="Text Box 4"/>
        <xdr:cNvSpPr txBox="1">
          <a:spLocks noChangeArrowheads="1"/>
        </xdr:cNvSpPr>
      </xdr:nvSpPr>
      <xdr:spPr bwMode="auto">
        <a:xfrm>
          <a:off x="23602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7173" name="Text Box 5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7174" name="Text Box 6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175" name="Text Box 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7176" name="Text Box 8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7177" name="Text Box 9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114300</xdr:colOff>
      <xdr:row>0</xdr:row>
      <xdr:rowOff>0</xdr:rowOff>
    </xdr:from>
    <xdr:to>
      <xdr:col>46</xdr:col>
      <xdr:colOff>323850</xdr:colOff>
      <xdr:row>0</xdr:row>
      <xdr:rowOff>0</xdr:rowOff>
    </xdr:to>
    <xdr:sp macro="" textlink="">
      <xdr:nvSpPr>
        <xdr:cNvPr id="7178" name="Text Box 10"/>
        <xdr:cNvSpPr txBox="1">
          <a:spLocks noChangeArrowheads="1"/>
        </xdr:cNvSpPr>
      </xdr:nvSpPr>
      <xdr:spPr bwMode="auto">
        <a:xfrm>
          <a:off x="236505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133350</xdr:colOff>
      <xdr:row>0</xdr:row>
      <xdr:rowOff>0</xdr:rowOff>
    </xdr:from>
    <xdr:to>
      <xdr:col>46</xdr:col>
      <xdr:colOff>342900</xdr:colOff>
      <xdr:row>0</xdr:row>
      <xdr:rowOff>0</xdr:rowOff>
    </xdr:to>
    <xdr:sp macro="" textlink="">
      <xdr:nvSpPr>
        <xdr:cNvPr id="7179" name="Text Box 11"/>
        <xdr:cNvSpPr txBox="1">
          <a:spLocks noChangeArrowheads="1"/>
        </xdr:cNvSpPr>
      </xdr:nvSpPr>
      <xdr:spPr bwMode="auto">
        <a:xfrm>
          <a:off x="23669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7180" name="Text Box 12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7181" name="Text Box 13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182" name="Text Box 1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183" name="Text Box 1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7184" name="Text Box 16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7185" name="Text Box 17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7186" name="Text Box 18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7187" name="Text Box 19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7188" name="Text Box 20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7189" name="Text Box 21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66675</xdr:colOff>
      <xdr:row>0</xdr:row>
      <xdr:rowOff>0</xdr:rowOff>
    </xdr:from>
    <xdr:to>
      <xdr:col>42</xdr:col>
      <xdr:colOff>276225</xdr:colOff>
      <xdr:row>0</xdr:row>
      <xdr:rowOff>0</xdr:rowOff>
    </xdr:to>
    <xdr:sp macro="" textlink="">
      <xdr:nvSpPr>
        <xdr:cNvPr id="7190" name="Text Box 22"/>
        <xdr:cNvSpPr txBox="1">
          <a:spLocks noChangeArrowheads="1"/>
        </xdr:cNvSpPr>
      </xdr:nvSpPr>
      <xdr:spPr bwMode="auto">
        <a:xfrm>
          <a:off x="215836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133350</xdr:colOff>
      <xdr:row>0</xdr:row>
      <xdr:rowOff>0</xdr:rowOff>
    </xdr:from>
    <xdr:to>
      <xdr:col>42</xdr:col>
      <xdr:colOff>342900</xdr:colOff>
      <xdr:row>0</xdr:row>
      <xdr:rowOff>0</xdr:rowOff>
    </xdr:to>
    <xdr:sp macro="" textlink="">
      <xdr:nvSpPr>
        <xdr:cNvPr id="7191" name="Text Box 23"/>
        <xdr:cNvSpPr txBox="1">
          <a:spLocks noChangeArrowheads="1"/>
        </xdr:cNvSpPr>
      </xdr:nvSpPr>
      <xdr:spPr bwMode="auto">
        <a:xfrm>
          <a:off x="216503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66675</xdr:colOff>
      <xdr:row>0</xdr:row>
      <xdr:rowOff>0</xdr:rowOff>
    </xdr:from>
    <xdr:to>
      <xdr:col>45</xdr:col>
      <xdr:colOff>276225</xdr:colOff>
      <xdr:row>0</xdr:row>
      <xdr:rowOff>0</xdr:rowOff>
    </xdr:to>
    <xdr:sp macro="" textlink="">
      <xdr:nvSpPr>
        <xdr:cNvPr id="7192" name="Text Box 24"/>
        <xdr:cNvSpPr txBox="1">
          <a:spLocks noChangeArrowheads="1"/>
        </xdr:cNvSpPr>
      </xdr:nvSpPr>
      <xdr:spPr bwMode="auto">
        <a:xfrm>
          <a:off x="231267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133350</xdr:colOff>
      <xdr:row>0</xdr:row>
      <xdr:rowOff>0</xdr:rowOff>
    </xdr:from>
    <xdr:to>
      <xdr:col>45</xdr:col>
      <xdr:colOff>342900</xdr:colOff>
      <xdr:row>0</xdr:row>
      <xdr:rowOff>0</xdr:rowOff>
    </xdr:to>
    <xdr:sp macro="" textlink="">
      <xdr:nvSpPr>
        <xdr:cNvPr id="7193" name="Text Box 25"/>
        <xdr:cNvSpPr txBox="1">
          <a:spLocks noChangeArrowheads="1"/>
        </xdr:cNvSpPr>
      </xdr:nvSpPr>
      <xdr:spPr bwMode="auto">
        <a:xfrm>
          <a:off x="231933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194" name="Text Box 2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195" name="Text Box 2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7196" name="Text Box 28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7197" name="Text Box 2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7198" name="Text Box 30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7199" name="Text Box 31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00" name="Text Box 3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01" name="Text Box 33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7202" name="Text Box 34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7203" name="Text Box 35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04" name="Text Box 3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05" name="Text Box 3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7206" name="Text Box 38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7207" name="Text Box 3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08" name="Text Box 4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09" name="Text Box 4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7210" name="Text Box 42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7211" name="Text Box 4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5</xdr:row>
      <xdr:rowOff>85725</xdr:rowOff>
    </xdr:from>
    <xdr:to>
      <xdr:col>21</xdr:col>
      <xdr:colOff>276225</xdr:colOff>
      <xdr:row>13</xdr:row>
      <xdr:rowOff>104775</xdr:rowOff>
    </xdr:to>
    <xdr:sp macro="" textlink="">
      <xdr:nvSpPr>
        <xdr:cNvPr id="7214" name="Text Box 46"/>
        <xdr:cNvSpPr txBox="1">
          <a:spLocks noChangeArrowheads="1"/>
        </xdr:cNvSpPr>
      </xdr:nvSpPr>
      <xdr:spPr bwMode="auto">
        <a:xfrm>
          <a:off x="10372725" y="1047750"/>
          <a:ext cx="209550" cy="136207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16" name="Text Box 4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17" name="Text Box 4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7218" name="Text Box 50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7219" name="Text Box 51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80</xdr:row>
      <xdr:rowOff>0</xdr:rowOff>
    </xdr:from>
    <xdr:to>
      <xdr:col>0</xdr:col>
      <xdr:colOff>276225</xdr:colOff>
      <xdr:row>80</xdr:row>
      <xdr:rowOff>0</xdr:rowOff>
    </xdr:to>
    <xdr:sp macro="" textlink="">
      <xdr:nvSpPr>
        <xdr:cNvPr id="7224" name="Text Box 56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80</xdr:row>
      <xdr:rowOff>0</xdr:rowOff>
    </xdr:from>
    <xdr:to>
      <xdr:col>0</xdr:col>
      <xdr:colOff>276225</xdr:colOff>
      <xdr:row>80</xdr:row>
      <xdr:rowOff>0</xdr:rowOff>
    </xdr:to>
    <xdr:sp macro="" textlink="">
      <xdr:nvSpPr>
        <xdr:cNvPr id="7225" name="Text Box 57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80</xdr:row>
      <xdr:rowOff>0</xdr:rowOff>
    </xdr:from>
    <xdr:to>
      <xdr:col>0</xdr:col>
      <xdr:colOff>276225</xdr:colOff>
      <xdr:row>80</xdr:row>
      <xdr:rowOff>0</xdr:rowOff>
    </xdr:to>
    <xdr:sp macro="" textlink="">
      <xdr:nvSpPr>
        <xdr:cNvPr id="7228" name="Text Box 60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80</xdr:row>
      <xdr:rowOff>0</xdr:rowOff>
    </xdr:from>
    <xdr:to>
      <xdr:col>0</xdr:col>
      <xdr:colOff>276225</xdr:colOff>
      <xdr:row>80</xdr:row>
      <xdr:rowOff>0</xdr:rowOff>
    </xdr:to>
    <xdr:sp macro="" textlink="">
      <xdr:nvSpPr>
        <xdr:cNvPr id="7229" name="Text Box 61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32" name="Text Box 6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7233" name="Text Box 65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7234" name="Text Box 66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0</xdr:row>
      <xdr:rowOff>0</xdr:rowOff>
    </xdr:from>
    <xdr:to>
      <xdr:col>46</xdr:col>
      <xdr:colOff>276225</xdr:colOff>
      <xdr:row>0</xdr:row>
      <xdr:rowOff>0</xdr:rowOff>
    </xdr:to>
    <xdr:sp macro="" textlink="">
      <xdr:nvSpPr>
        <xdr:cNvPr id="7235" name="Text Box 67"/>
        <xdr:cNvSpPr txBox="1">
          <a:spLocks noChangeArrowheads="1"/>
        </xdr:cNvSpPr>
      </xdr:nvSpPr>
      <xdr:spPr bwMode="auto">
        <a:xfrm>
          <a:off x="23602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7236" name="Text Box 68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7237" name="Text Box 69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38" name="Text Box 7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39" name="Text Box 7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7240" name="Text Box 72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7241" name="Text Box 7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7242" name="Text Box 74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7243" name="Text Box 75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44" name="Text Box 7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45" name="Text Box 7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7246" name="Text Box 78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7247" name="Text Box 7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48" name="Text Box 8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49" name="Text Box 8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7250" name="Text Box 82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7251" name="Text Box 8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80</xdr:row>
      <xdr:rowOff>0</xdr:rowOff>
    </xdr:from>
    <xdr:to>
      <xdr:col>0</xdr:col>
      <xdr:colOff>276225</xdr:colOff>
      <xdr:row>80</xdr:row>
      <xdr:rowOff>0</xdr:rowOff>
    </xdr:to>
    <xdr:sp macro="" textlink="">
      <xdr:nvSpPr>
        <xdr:cNvPr id="7256" name="Text Box 88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80</xdr:row>
      <xdr:rowOff>0</xdr:rowOff>
    </xdr:from>
    <xdr:to>
      <xdr:col>0</xdr:col>
      <xdr:colOff>276225</xdr:colOff>
      <xdr:row>80</xdr:row>
      <xdr:rowOff>0</xdr:rowOff>
    </xdr:to>
    <xdr:sp macro="" textlink="">
      <xdr:nvSpPr>
        <xdr:cNvPr id="7257" name="Text Box 89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80</xdr:row>
      <xdr:rowOff>0</xdr:rowOff>
    </xdr:from>
    <xdr:to>
      <xdr:col>0</xdr:col>
      <xdr:colOff>276225</xdr:colOff>
      <xdr:row>80</xdr:row>
      <xdr:rowOff>0</xdr:rowOff>
    </xdr:to>
    <xdr:sp macro="" textlink="">
      <xdr:nvSpPr>
        <xdr:cNvPr id="7260" name="Text Box 92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80</xdr:row>
      <xdr:rowOff>0</xdr:rowOff>
    </xdr:from>
    <xdr:to>
      <xdr:col>0</xdr:col>
      <xdr:colOff>276225</xdr:colOff>
      <xdr:row>80</xdr:row>
      <xdr:rowOff>0</xdr:rowOff>
    </xdr:to>
    <xdr:sp macro="" textlink="">
      <xdr:nvSpPr>
        <xdr:cNvPr id="7261" name="Text Box 93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64" name="Text Box 9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7266" name="Text Box 98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7267" name="Text Box 9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80</xdr:row>
      <xdr:rowOff>0</xdr:rowOff>
    </xdr:from>
    <xdr:to>
      <xdr:col>0</xdr:col>
      <xdr:colOff>276225</xdr:colOff>
      <xdr:row>80</xdr:row>
      <xdr:rowOff>0</xdr:rowOff>
    </xdr:to>
    <xdr:sp macro="" textlink="">
      <xdr:nvSpPr>
        <xdr:cNvPr id="7268" name="Text Box 100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80</xdr:row>
      <xdr:rowOff>0</xdr:rowOff>
    </xdr:from>
    <xdr:to>
      <xdr:col>0</xdr:col>
      <xdr:colOff>276225</xdr:colOff>
      <xdr:row>80</xdr:row>
      <xdr:rowOff>0</xdr:rowOff>
    </xdr:to>
    <xdr:sp macro="" textlink="">
      <xdr:nvSpPr>
        <xdr:cNvPr id="7270" name="Text Box 102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80</xdr:row>
      <xdr:rowOff>0</xdr:rowOff>
    </xdr:from>
    <xdr:to>
      <xdr:col>0</xdr:col>
      <xdr:colOff>276225</xdr:colOff>
      <xdr:row>80</xdr:row>
      <xdr:rowOff>0</xdr:rowOff>
    </xdr:to>
    <xdr:sp macro="" textlink="">
      <xdr:nvSpPr>
        <xdr:cNvPr id="7271" name="Text Box 103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7276" name="Text Box 108"/>
        <xdr:cNvSpPr txBox="1">
          <a:spLocks noChangeArrowheads="1"/>
        </xdr:cNvSpPr>
      </xdr:nvSpPr>
      <xdr:spPr bwMode="auto">
        <a:xfrm>
          <a:off x="66675" y="177641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7277" name="Text Box 109"/>
        <xdr:cNvSpPr txBox="1">
          <a:spLocks noChangeArrowheads="1"/>
        </xdr:cNvSpPr>
      </xdr:nvSpPr>
      <xdr:spPr bwMode="auto">
        <a:xfrm>
          <a:off x="66675" y="177641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127</xdr:row>
      <xdr:rowOff>0</xdr:rowOff>
    </xdr:from>
    <xdr:to>
      <xdr:col>21</xdr:col>
      <xdr:colOff>276225</xdr:colOff>
      <xdr:row>127</xdr:row>
      <xdr:rowOff>0</xdr:rowOff>
    </xdr:to>
    <xdr:sp macro="" textlink="">
      <xdr:nvSpPr>
        <xdr:cNvPr id="7278" name="Text Box 110"/>
        <xdr:cNvSpPr txBox="1">
          <a:spLocks noChangeArrowheads="1"/>
        </xdr:cNvSpPr>
      </xdr:nvSpPr>
      <xdr:spPr bwMode="auto">
        <a:xfrm>
          <a:off x="10372725" y="177641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127</xdr:row>
      <xdr:rowOff>0</xdr:rowOff>
    </xdr:from>
    <xdr:to>
      <xdr:col>21</xdr:col>
      <xdr:colOff>342900</xdr:colOff>
      <xdr:row>127</xdr:row>
      <xdr:rowOff>0</xdr:rowOff>
    </xdr:to>
    <xdr:sp macro="" textlink="">
      <xdr:nvSpPr>
        <xdr:cNvPr id="7279" name="Text Box 111"/>
        <xdr:cNvSpPr txBox="1">
          <a:spLocks noChangeArrowheads="1"/>
        </xdr:cNvSpPr>
      </xdr:nvSpPr>
      <xdr:spPr bwMode="auto">
        <a:xfrm>
          <a:off x="10439400" y="177641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80</xdr:row>
      <xdr:rowOff>0</xdr:rowOff>
    </xdr:from>
    <xdr:to>
      <xdr:col>0</xdr:col>
      <xdr:colOff>276225</xdr:colOff>
      <xdr:row>80</xdr:row>
      <xdr:rowOff>0</xdr:rowOff>
    </xdr:to>
    <xdr:sp macro="" textlink="">
      <xdr:nvSpPr>
        <xdr:cNvPr id="7281" name="Text Box 113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66675" y="177641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127</xdr:row>
      <xdr:rowOff>0</xdr:rowOff>
    </xdr:from>
    <xdr:to>
      <xdr:col>21</xdr:col>
      <xdr:colOff>276225</xdr:colOff>
      <xdr:row>127</xdr:row>
      <xdr:rowOff>0</xdr:rowOff>
    </xdr:to>
    <xdr:sp macro="" textlink="">
      <xdr:nvSpPr>
        <xdr:cNvPr id="7286" name="Text Box 118"/>
        <xdr:cNvSpPr txBox="1">
          <a:spLocks noChangeArrowheads="1"/>
        </xdr:cNvSpPr>
      </xdr:nvSpPr>
      <xdr:spPr bwMode="auto">
        <a:xfrm>
          <a:off x="10372725" y="177641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46</xdr:col>
      <xdr:colOff>66675</xdr:colOff>
      <xdr:row>5</xdr:row>
      <xdr:rowOff>76200</xdr:rowOff>
    </xdr:from>
    <xdr:to>
      <xdr:col>46</xdr:col>
      <xdr:colOff>276225</xdr:colOff>
      <xdr:row>13</xdr:row>
      <xdr:rowOff>104775</xdr:rowOff>
    </xdr:to>
    <xdr:sp macro="" textlink="">
      <xdr:nvSpPr>
        <xdr:cNvPr id="6148" name="Text Box 4"/>
        <xdr:cNvSpPr txBox="1">
          <a:spLocks noChangeArrowheads="1"/>
        </xdr:cNvSpPr>
      </xdr:nvSpPr>
      <xdr:spPr bwMode="auto">
        <a:xfrm>
          <a:off x="23269575" y="876300"/>
          <a:ext cx="209550" cy="13811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85</xdr:row>
      <xdr:rowOff>0</xdr:rowOff>
    </xdr:from>
    <xdr:to>
      <xdr:col>24</xdr:col>
      <xdr:colOff>0</xdr:colOff>
      <xdr:row>85</xdr:row>
      <xdr:rowOff>0</xdr:rowOff>
    </xdr:to>
    <xdr:sp macro="" textlink="">
      <xdr:nvSpPr>
        <xdr:cNvPr id="6160" name="Text Box 16"/>
        <xdr:cNvSpPr txBox="1">
          <a:spLocks noChangeArrowheads="1"/>
        </xdr:cNvSpPr>
      </xdr:nvSpPr>
      <xdr:spPr bwMode="auto">
        <a:xfrm>
          <a:off x="12249150" y="110013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85</xdr:row>
      <xdr:rowOff>0</xdr:rowOff>
    </xdr:from>
    <xdr:to>
      <xdr:col>24</xdr:col>
      <xdr:colOff>0</xdr:colOff>
      <xdr:row>85</xdr:row>
      <xdr:rowOff>0</xdr:rowOff>
    </xdr:to>
    <xdr:sp macro="" textlink="">
      <xdr:nvSpPr>
        <xdr:cNvPr id="6161" name="Text Box 17"/>
        <xdr:cNvSpPr txBox="1">
          <a:spLocks noChangeArrowheads="1"/>
        </xdr:cNvSpPr>
      </xdr:nvSpPr>
      <xdr:spPr bwMode="auto">
        <a:xfrm>
          <a:off x="12249150" y="110013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85</xdr:row>
      <xdr:rowOff>0</xdr:rowOff>
    </xdr:from>
    <xdr:to>
      <xdr:col>24</xdr:col>
      <xdr:colOff>0</xdr:colOff>
      <xdr:row>85</xdr:row>
      <xdr:rowOff>0</xdr:rowOff>
    </xdr:to>
    <xdr:sp macro="" textlink="">
      <xdr:nvSpPr>
        <xdr:cNvPr id="6162" name="Text Box 18"/>
        <xdr:cNvSpPr txBox="1">
          <a:spLocks noChangeArrowheads="1"/>
        </xdr:cNvSpPr>
      </xdr:nvSpPr>
      <xdr:spPr bwMode="auto">
        <a:xfrm>
          <a:off x="12249150" y="110013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85</xdr:row>
      <xdr:rowOff>0</xdr:rowOff>
    </xdr:from>
    <xdr:to>
      <xdr:col>24</xdr:col>
      <xdr:colOff>0</xdr:colOff>
      <xdr:row>85</xdr:row>
      <xdr:rowOff>0</xdr:rowOff>
    </xdr:to>
    <xdr:sp macro="" textlink="">
      <xdr:nvSpPr>
        <xdr:cNvPr id="6163" name="Text Box 19"/>
        <xdr:cNvSpPr txBox="1">
          <a:spLocks noChangeArrowheads="1"/>
        </xdr:cNvSpPr>
      </xdr:nvSpPr>
      <xdr:spPr bwMode="auto">
        <a:xfrm>
          <a:off x="12249150" y="110013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85</xdr:row>
      <xdr:rowOff>0</xdr:rowOff>
    </xdr:from>
    <xdr:to>
      <xdr:col>24</xdr:col>
      <xdr:colOff>0</xdr:colOff>
      <xdr:row>85</xdr:row>
      <xdr:rowOff>0</xdr:rowOff>
    </xdr:to>
    <xdr:sp macro="" textlink="">
      <xdr:nvSpPr>
        <xdr:cNvPr id="6172" name="Text Box 28"/>
        <xdr:cNvSpPr txBox="1">
          <a:spLocks noChangeArrowheads="1"/>
        </xdr:cNvSpPr>
      </xdr:nvSpPr>
      <xdr:spPr bwMode="auto">
        <a:xfrm>
          <a:off x="12249150" y="110013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85</xdr:row>
      <xdr:rowOff>0</xdr:rowOff>
    </xdr:from>
    <xdr:to>
      <xdr:col>24</xdr:col>
      <xdr:colOff>0</xdr:colOff>
      <xdr:row>85</xdr:row>
      <xdr:rowOff>0</xdr:rowOff>
    </xdr:to>
    <xdr:sp macro="" textlink="">
      <xdr:nvSpPr>
        <xdr:cNvPr id="6173" name="Text Box 29"/>
        <xdr:cNvSpPr txBox="1">
          <a:spLocks noChangeArrowheads="1"/>
        </xdr:cNvSpPr>
      </xdr:nvSpPr>
      <xdr:spPr bwMode="auto">
        <a:xfrm>
          <a:off x="12249150" y="110013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75</xdr:row>
      <xdr:rowOff>0</xdr:rowOff>
    </xdr:from>
    <xdr:to>
      <xdr:col>25</xdr:col>
      <xdr:colOff>276225</xdr:colOff>
      <xdr:row>75</xdr:row>
      <xdr:rowOff>0</xdr:rowOff>
    </xdr:to>
    <xdr:sp macro="" textlink="">
      <xdr:nvSpPr>
        <xdr:cNvPr id="6207" name="Text Box 63"/>
        <xdr:cNvSpPr txBox="1">
          <a:spLocks noChangeArrowheads="1"/>
        </xdr:cNvSpPr>
      </xdr:nvSpPr>
      <xdr:spPr bwMode="auto">
        <a:xfrm>
          <a:off x="12982575" y="91630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75</xdr:row>
      <xdr:rowOff>0</xdr:rowOff>
    </xdr:from>
    <xdr:to>
      <xdr:col>25</xdr:col>
      <xdr:colOff>276225</xdr:colOff>
      <xdr:row>75</xdr:row>
      <xdr:rowOff>0</xdr:rowOff>
    </xdr:to>
    <xdr:sp macro="" textlink="">
      <xdr:nvSpPr>
        <xdr:cNvPr id="6208" name="Text Box 64"/>
        <xdr:cNvSpPr txBox="1">
          <a:spLocks noChangeArrowheads="1"/>
        </xdr:cNvSpPr>
      </xdr:nvSpPr>
      <xdr:spPr bwMode="auto">
        <a:xfrm>
          <a:off x="12982575" y="91630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75</xdr:row>
      <xdr:rowOff>0</xdr:rowOff>
    </xdr:from>
    <xdr:to>
      <xdr:col>46</xdr:col>
      <xdr:colOff>276225</xdr:colOff>
      <xdr:row>75</xdr:row>
      <xdr:rowOff>0</xdr:rowOff>
    </xdr:to>
    <xdr:sp macro="" textlink="">
      <xdr:nvSpPr>
        <xdr:cNvPr id="6209" name="Text Box 65"/>
        <xdr:cNvSpPr txBox="1">
          <a:spLocks noChangeArrowheads="1"/>
        </xdr:cNvSpPr>
      </xdr:nvSpPr>
      <xdr:spPr bwMode="auto">
        <a:xfrm>
          <a:off x="23269575" y="91630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85</xdr:row>
      <xdr:rowOff>0</xdr:rowOff>
    </xdr:from>
    <xdr:to>
      <xdr:col>24</xdr:col>
      <xdr:colOff>0</xdr:colOff>
      <xdr:row>85</xdr:row>
      <xdr:rowOff>0</xdr:rowOff>
    </xdr:to>
    <xdr:sp macro="" textlink="">
      <xdr:nvSpPr>
        <xdr:cNvPr id="6216" name="Text Box 72"/>
        <xdr:cNvSpPr txBox="1">
          <a:spLocks noChangeArrowheads="1"/>
        </xdr:cNvSpPr>
      </xdr:nvSpPr>
      <xdr:spPr bwMode="auto">
        <a:xfrm>
          <a:off x="12249150" y="110013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85</xdr:row>
      <xdr:rowOff>0</xdr:rowOff>
    </xdr:from>
    <xdr:to>
      <xdr:col>24</xdr:col>
      <xdr:colOff>0</xdr:colOff>
      <xdr:row>85</xdr:row>
      <xdr:rowOff>0</xdr:rowOff>
    </xdr:to>
    <xdr:sp macro="" textlink="">
      <xdr:nvSpPr>
        <xdr:cNvPr id="6217" name="Text Box 73"/>
        <xdr:cNvSpPr txBox="1">
          <a:spLocks noChangeArrowheads="1"/>
        </xdr:cNvSpPr>
      </xdr:nvSpPr>
      <xdr:spPr bwMode="auto">
        <a:xfrm>
          <a:off x="12249150" y="110013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77</xdr:row>
      <xdr:rowOff>0</xdr:rowOff>
    </xdr:from>
    <xdr:to>
      <xdr:col>25</xdr:col>
      <xdr:colOff>276225</xdr:colOff>
      <xdr:row>77</xdr:row>
      <xdr:rowOff>0</xdr:rowOff>
    </xdr:to>
    <xdr:sp macro="" textlink="">
      <xdr:nvSpPr>
        <xdr:cNvPr id="6245" name="Text Box 101"/>
        <xdr:cNvSpPr txBox="1">
          <a:spLocks noChangeArrowheads="1"/>
        </xdr:cNvSpPr>
      </xdr:nvSpPr>
      <xdr:spPr bwMode="auto">
        <a:xfrm>
          <a:off x="12982575" y="9486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77</xdr:row>
      <xdr:rowOff>0</xdr:rowOff>
    </xdr:from>
    <xdr:to>
      <xdr:col>25</xdr:col>
      <xdr:colOff>276225</xdr:colOff>
      <xdr:row>77</xdr:row>
      <xdr:rowOff>0</xdr:rowOff>
    </xdr:to>
    <xdr:sp macro="" textlink="">
      <xdr:nvSpPr>
        <xdr:cNvPr id="6246" name="Text Box 102"/>
        <xdr:cNvSpPr txBox="1">
          <a:spLocks noChangeArrowheads="1"/>
        </xdr:cNvSpPr>
      </xdr:nvSpPr>
      <xdr:spPr bwMode="auto">
        <a:xfrm>
          <a:off x="12982575" y="9486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77</xdr:row>
      <xdr:rowOff>0</xdr:rowOff>
    </xdr:from>
    <xdr:to>
      <xdr:col>46</xdr:col>
      <xdr:colOff>276225</xdr:colOff>
      <xdr:row>77</xdr:row>
      <xdr:rowOff>0</xdr:rowOff>
    </xdr:to>
    <xdr:sp macro="" textlink="">
      <xdr:nvSpPr>
        <xdr:cNvPr id="6247" name="Text Box 103"/>
        <xdr:cNvSpPr txBox="1">
          <a:spLocks noChangeArrowheads="1"/>
        </xdr:cNvSpPr>
      </xdr:nvSpPr>
      <xdr:spPr bwMode="auto">
        <a:xfrm>
          <a:off x="23269575" y="9486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63" name="Text Box 119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127</xdr:row>
      <xdr:rowOff>0</xdr:rowOff>
    </xdr:from>
    <xdr:to>
      <xdr:col>25</xdr:col>
      <xdr:colOff>276225</xdr:colOff>
      <xdr:row>127</xdr:row>
      <xdr:rowOff>0</xdr:rowOff>
    </xdr:to>
    <xdr:sp macro="" textlink="">
      <xdr:nvSpPr>
        <xdr:cNvPr id="6264" name="Text Box 120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127</xdr:row>
      <xdr:rowOff>0</xdr:rowOff>
    </xdr:from>
    <xdr:to>
      <xdr:col>25</xdr:col>
      <xdr:colOff>276225</xdr:colOff>
      <xdr:row>127</xdr:row>
      <xdr:rowOff>0</xdr:rowOff>
    </xdr:to>
    <xdr:sp macro="" textlink="">
      <xdr:nvSpPr>
        <xdr:cNvPr id="6265" name="Text Box 121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127</xdr:row>
      <xdr:rowOff>0</xdr:rowOff>
    </xdr:from>
    <xdr:to>
      <xdr:col>46</xdr:col>
      <xdr:colOff>276225</xdr:colOff>
      <xdr:row>127</xdr:row>
      <xdr:rowOff>0</xdr:rowOff>
    </xdr:to>
    <xdr:sp macro="" textlink="">
      <xdr:nvSpPr>
        <xdr:cNvPr id="6266" name="Text Box 122"/>
        <xdr:cNvSpPr txBox="1">
          <a:spLocks noChangeArrowheads="1"/>
        </xdr:cNvSpPr>
      </xdr:nvSpPr>
      <xdr:spPr bwMode="auto">
        <a:xfrm>
          <a:off x="23269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69" name="Text Box 125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70" name="Text Box 126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71" name="Text Box 127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72" name="Text Box 128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73" name="Text Box 129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74" name="Text Box 130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75" name="Text Box 131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76" name="Text Box 132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77" name="Text Box 133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78" name="Text Box 134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79" name="Text Box 135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80" name="Text Box 136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81" name="Text Box 137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82" name="Text Box 138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83" name="Text Box 139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84" name="Text Box 140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85" name="Text Box 141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86" name="Text Box 142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87" name="Text Box 143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88" name="Text Box 144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89" name="Text Box 145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90" name="Text Box 146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91" name="Text Box 147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92" name="Text Box 148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93" name="Text Box 149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94" name="Text Box 150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95" name="Text Box 151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96" name="Text Box 152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97" name="Text Box 153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98" name="Text Box 154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99" name="Text Box 155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00" name="Text Box 156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01" name="Text Box 157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02" name="Text Box 158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03" name="Text Box 159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04" name="Text Box 160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05" name="Text Box 161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10" name="Text Box 166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127</xdr:row>
      <xdr:rowOff>0</xdr:rowOff>
    </xdr:from>
    <xdr:to>
      <xdr:col>25</xdr:col>
      <xdr:colOff>276225</xdr:colOff>
      <xdr:row>127</xdr:row>
      <xdr:rowOff>0</xdr:rowOff>
    </xdr:to>
    <xdr:sp macro="" textlink="">
      <xdr:nvSpPr>
        <xdr:cNvPr id="6311" name="Text Box 167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127</xdr:row>
      <xdr:rowOff>0</xdr:rowOff>
    </xdr:from>
    <xdr:to>
      <xdr:col>25</xdr:col>
      <xdr:colOff>276225</xdr:colOff>
      <xdr:row>127</xdr:row>
      <xdr:rowOff>0</xdr:rowOff>
    </xdr:to>
    <xdr:sp macro="" textlink="">
      <xdr:nvSpPr>
        <xdr:cNvPr id="6312" name="Text Box 168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127</xdr:row>
      <xdr:rowOff>0</xdr:rowOff>
    </xdr:from>
    <xdr:to>
      <xdr:col>46</xdr:col>
      <xdr:colOff>276225</xdr:colOff>
      <xdr:row>127</xdr:row>
      <xdr:rowOff>0</xdr:rowOff>
    </xdr:to>
    <xdr:sp macro="" textlink="">
      <xdr:nvSpPr>
        <xdr:cNvPr id="6313" name="Text Box 169"/>
        <xdr:cNvSpPr txBox="1">
          <a:spLocks noChangeArrowheads="1"/>
        </xdr:cNvSpPr>
      </xdr:nvSpPr>
      <xdr:spPr bwMode="auto">
        <a:xfrm>
          <a:off x="23269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14" name="Text Box 170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15" name="Text Box 171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22" name="Text Box 178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127</xdr:row>
      <xdr:rowOff>0</xdr:rowOff>
    </xdr:from>
    <xdr:to>
      <xdr:col>25</xdr:col>
      <xdr:colOff>276225</xdr:colOff>
      <xdr:row>127</xdr:row>
      <xdr:rowOff>0</xdr:rowOff>
    </xdr:to>
    <xdr:sp macro="" textlink="">
      <xdr:nvSpPr>
        <xdr:cNvPr id="6323" name="Text Box 179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127</xdr:row>
      <xdr:rowOff>0</xdr:rowOff>
    </xdr:from>
    <xdr:to>
      <xdr:col>25</xdr:col>
      <xdr:colOff>276225</xdr:colOff>
      <xdr:row>127</xdr:row>
      <xdr:rowOff>0</xdr:rowOff>
    </xdr:to>
    <xdr:sp macro="" textlink="">
      <xdr:nvSpPr>
        <xdr:cNvPr id="6324" name="Text Box 180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127</xdr:row>
      <xdr:rowOff>0</xdr:rowOff>
    </xdr:from>
    <xdr:to>
      <xdr:col>46</xdr:col>
      <xdr:colOff>276225</xdr:colOff>
      <xdr:row>127</xdr:row>
      <xdr:rowOff>0</xdr:rowOff>
    </xdr:to>
    <xdr:sp macro="" textlink="">
      <xdr:nvSpPr>
        <xdr:cNvPr id="6325" name="Text Box 181"/>
        <xdr:cNvSpPr txBox="1">
          <a:spLocks noChangeArrowheads="1"/>
        </xdr:cNvSpPr>
      </xdr:nvSpPr>
      <xdr:spPr bwMode="auto">
        <a:xfrm>
          <a:off x="23269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26" name="Text Box 182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27" name="Text Box 183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28" name="Text Box 184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127</xdr:row>
      <xdr:rowOff>0</xdr:rowOff>
    </xdr:from>
    <xdr:to>
      <xdr:col>25</xdr:col>
      <xdr:colOff>276225</xdr:colOff>
      <xdr:row>127</xdr:row>
      <xdr:rowOff>0</xdr:rowOff>
    </xdr:to>
    <xdr:sp macro="" textlink="">
      <xdr:nvSpPr>
        <xdr:cNvPr id="6329" name="Text Box 185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127</xdr:row>
      <xdr:rowOff>0</xdr:rowOff>
    </xdr:from>
    <xdr:to>
      <xdr:col>25</xdr:col>
      <xdr:colOff>276225</xdr:colOff>
      <xdr:row>127</xdr:row>
      <xdr:rowOff>0</xdr:rowOff>
    </xdr:to>
    <xdr:sp macro="" textlink="">
      <xdr:nvSpPr>
        <xdr:cNvPr id="6330" name="Text Box 186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127</xdr:row>
      <xdr:rowOff>0</xdr:rowOff>
    </xdr:from>
    <xdr:to>
      <xdr:col>46</xdr:col>
      <xdr:colOff>276225</xdr:colOff>
      <xdr:row>127</xdr:row>
      <xdr:rowOff>0</xdr:rowOff>
    </xdr:to>
    <xdr:sp macro="" textlink="">
      <xdr:nvSpPr>
        <xdr:cNvPr id="6331" name="Text Box 187"/>
        <xdr:cNvSpPr txBox="1">
          <a:spLocks noChangeArrowheads="1"/>
        </xdr:cNvSpPr>
      </xdr:nvSpPr>
      <xdr:spPr bwMode="auto">
        <a:xfrm>
          <a:off x="23269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32" name="Text Box 188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33" name="Text Box 189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34" name="Text Box 190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127</xdr:row>
      <xdr:rowOff>0</xdr:rowOff>
    </xdr:from>
    <xdr:to>
      <xdr:col>25</xdr:col>
      <xdr:colOff>276225</xdr:colOff>
      <xdr:row>127</xdr:row>
      <xdr:rowOff>0</xdr:rowOff>
    </xdr:to>
    <xdr:sp macro="" textlink="">
      <xdr:nvSpPr>
        <xdr:cNvPr id="6335" name="Text Box 191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127</xdr:row>
      <xdr:rowOff>0</xdr:rowOff>
    </xdr:from>
    <xdr:to>
      <xdr:col>25</xdr:col>
      <xdr:colOff>276225</xdr:colOff>
      <xdr:row>127</xdr:row>
      <xdr:rowOff>0</xdr:rowOff>
    </xdr:to>
    <xdr:sp macro="" textlink="">
      <xdr:nvSpPr>
        <xdr:cNvPr id="6336" name="Text Box 192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127</xdr:row>
      <xdr:rowOff>0</xdr:rowOff>
    </xdr:from>
    <xdr:to>
      <xdr:col>46</xdr:col>
      <xdr:colOff>276225</xdr:colOff>
      <xdr:row>127</xdr:row>
      <xdr:rowOff>0</xdr:rowOff>
    </xdr:to>
    <xdr:sp macro="" textlink="">
      <xdr:nvSpPr>
        <xdr:cNvPr id="6337" name="Text Box 193"/>
        <xdr:cNvSpPr txBox="1">
          <a:spLocks noChangeArrowheads="1"/>
        </xdr:cNvSpPr>
      </xdr:nvSpPr>
      <xdr:spPr bwMode="auto">
        <a:xfrm>
          <a:off x="23269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38" name="Text Box 194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39" name="Text Box 195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265" name="Text Box 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11266" name="Text Box 2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11267" name="Text Box 3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0</xdr:row>
      <xdr:rowOff>0</xdr:rowOff>
    </xdr:from>
    <xdr:to>
      <xdr:col>46</xdr:col>
      <xdr:colOff>276225</xdr:colOff>
      <xdr:row>0</xdr:row>
      <xdr:rowOff>0</xdr:rowOff>
    </xdr:to>
    <xdr:sp macro="" textlink="">
      <xdr:nvSpPr>
        <xdr:cNvPr id="11268" name="Text Box 4"/>
        <xdr:cNvSpPr txBox="1">
          <a:spLocks noChangeArrowheads="1"/>
        </xdr:cNvSpPr>
      </xdr:nvSpPr>
      <xdr:spPr bwMode="auto">
        <a:xfrm>
          <a:off x="23602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11269" name="Text Box 5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11270" name="Text Box 6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271" name="Text Box 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11272" name="Text Box 8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11273" name="Text Box 9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114300</xdr:colOff>
      <xdr:row>0</xdr:row>
      <xdr:rowOff>0</xdr:rowOff>
    </xdr:from>
    <xdr:to>
      <xdr:col>46</xdr:col>
      <xdr:colOff>323850</xdr:colOff>
      <xdr:row>0</xdr:row>
      <xdr:rowOff>0</xdr:rowOff>
    </xdr:to>
    <xdr:sp macro="" textlink="">
      <xdr:nvSpPr>
        <xdr:cNvPr id="11274" name="Text Box 10"/>
        <xdr:cNvSpPr txBox="1">
          <a:spLocks noChangeArrowheads="1"/>
        </xdr:cNvSpPr>
      </xdr:nvSpPr>
      <xdr:spPr bwMode="auto">
        <a:xfrm>
          <a:off x="236505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133350</xdr:colOff>
      <xdr:row>0</xdr:row>
      <xdr:rowOff>0</xdr:rowOff>
    </xdr:from>
    <xdr:to>
      <xdr:col>46</xdr:col>
      <xdr:colOff>342900</xdr:colOff>
      <xdr:row>0</xdr:row>
      <xdr:rowOff>0</xdr:rowOff>
    </xdr:to>
    <xdr:sp macro="" textlink="">
      <xdr:nvSpPr>
        <xdr:cNvPr id="11275" name="Text Box 11"/>
        <xdr:cNvSpPr txBox="1">
          <a:spLocks noChangeArrowheads="1"/>
        </xdr:cNvSpPr>
      </xdr:nvSpPr>
      <xdr:spPr bwMode="auto">
        <a:xfrm>
          <a:off x="23669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11276" name="Text Box 12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11277" name="Text Box 13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278" name="Text Box 1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279" name="Text Box 1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280" name="Text Box 1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281" name="Text Box 1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1282" name="Text Box 18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1283" name="Text Box 19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1284" name="Text Box 20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1285" name="Text Box 21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66675</xdr:colOff>
      <xdr:row>0</xdr:row>
      <xdr:rowOff>0</xdr:rowOff>
    </xdr:from>
    <xdr:to>
      <xdr:col>42</xdr:col>
      <xdr:colOff>276225</xdr:colOff>
      <xdr:row>0</xdr:row>
      <xdr:rowOff>0</xdr:rowOff>
    </xdr:to>
    <xdr:sp macro="" textlink="">
      <xdr:nvSpPr>
        <xdr:cNvPr id="11286" name="Text Box 22"/>
        <xdr:cNvSpPr txBox="1">
          <a:spLocks noChangeArrowheads="1"/>
        </xdr:cNvSpPr>
      </xdr:nvSpPr>
      <xdr:spPr bwMode="auto">
        <a:xfrm>
          <a:off x="215836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133350</xdr:colOff>
      <xdr:row>0</xdr:row>
      <xdr:rowOff>0</xdr:rowOff>
    </xdr:from>
    <xdr:to>
      <xdr:col>42</xdr:col>
      <xdr:colOff>342900</xdr:colOff>
      <xdr:row>0</xdr:row>
      <xdr:rowOff>0</xdr:rowOff>
    </xdr:to>
    <xdr:sp macro="" textlink="">
      <xdr:nvSpPr>
        <xdr:cNvPr id="11287" name="Text Box 23"/>
        <xdr:cNvSpPr txBox="1">
          <a:spLocks noChangeArrowheads="1"/>
        </xdr:cNvSpPr>
      </xdr:nvSpPr>
      <xdr:spPr bwMode="auto">
        <a:xfrm>
          <a:off x="216503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66675</xdr:colOff>
      <xdr:row>0</xdr:row>
      <xdr:rowOff>0</xdr:rowOff>
    </xdr:from>
    <xdr:to>
      <xdr:col>45</xdr:col>
      <xdr:colOff>276225</xdr:colOff>
      <xdr:row>0</xdr:row>
      <xdr:rowOff>0</xdr:rowOff>
    </xdr:to>
    <xdr:sp macro="" textlink="">
      <xdr:nvSpPr>
        <xdr:cNvPr id="11288" name="Text Box 24"/>
        <xdr:cNvSpPr txBox="1">
          <a:spLocks noChangeArrowheads="1"/>
        </xdr:cNvSpPr>
      </xdr:nvSpPr>
      <xdr:spPr bwMode="auto">
        <a:xfrm>
          <a:off x="231267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133350</xdr:colOff>
      <xdr:row>0</xdr:row>
      <xdr:rowOff>0</xdr:rowOff>
    </xdr:from>
    <xdr:to>
      <xdr:col>45</xdr:col>
      <xdr:colOff>342900</xdr:colOff>
      <xdr:row>0</xdr:row>
      <xdr:rowOff>0</xdr:rowOff>
    </xdr:to>
    <xdr:sp macro="" textlink="">
      <xdr:nvSpPr>
        <xdr:cNvPr id="11289" name="Text Box 25"/>
        <xdr:cNvSpPr txBox="1">
          <a:spLocks noChangeArrowheads="1"/>
        </xdr:cNvSpPr>
      </xdr:nvSpPr>
      <xdr:spPr bwMode="auto">
        <a:xfrm>
          <a:off x="231933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290" name="Text Box 2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291" name="Text Box 2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292" name="Text Box 2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293" name="Text Box 2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1294" name="Text Box 30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1295" name="Text Box 31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296" name="Text Box 3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297" name="Text Box 33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298" name="Text Box 34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299" name="Text Box 35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00" name="Text Box 3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01" name="Text Box 3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02" name="Text Box 3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03" name="Text Box 3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04" name="Text Box 4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05" name="Text Box 4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06" name="Text Box 42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07" name="Text Box 43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08" name="Text Box 4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09" name="Text Box 45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10" name="Text Box 4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11" name="Text Box 4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12" name="Text Box 4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13" name="Text Box 4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14" name="Text Box 5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15" name="Text Box 5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16" name="Text Box 52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17" name="Text Box 53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18" name="Text Box 5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19" name="Text Box 5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20" name="Text Box 5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21" name="Text Box 5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22" name="Text Box 5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11323" name="Text Box 59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11324" name="Text Box 60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0</xdr:row>
      <xdr:rowOff>0</xdr:rowOff>
    </xdr:from>
    <xdr:to>
      <xdr:col>46</xdr:col>
      <xdr:colOff>276225</xdr:colOff>
      <xdr:row>0</xdr:row>
      <xdr:rowOff>0</xdr:rowOff>
    </xdr:to>
    <xdr:sp macro="" textlink="">
      <xdr:nvSpPr>
        <xdr:cNvPr id="11325" name="Text Box 61"/>
        <xdr:cNvSpPr txBox="1">
          <a:spLocks noChangeArrowheads="1"/>
        </xdr:cNvSpPr>
      </xdr:nvSpPr>
      <xdr:spPr bwMode="auto">
        <a:xfrm>
          <a:off x="23602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11326" name="Text Box 62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11327" name="Text Box 63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28" name="Text Box 6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29" name="Text Box 6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30" name="Text Box 6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31" name="Text Box 6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1332" name="Text Box 68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1333" name="Text Box 69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34" name="Text Box 7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35" name="Text Box 7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36" name="Text Box 72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37" name="Text Box 73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38" name="Text Box 7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39" name="Text Box 7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40" name="Text Box 7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41" name="Text Box 7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42" name="Text Box 7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43" name="Text Box 7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44" name="Text Box 8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45" name="Text Box 81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46" name="Text Box 82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47" name="Text Box 83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48" name="Text Box 8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49" name="Text Box 85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50" name="Text Box 86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51" name="Text Box 8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52" name="Text Box 8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53" name="Text Box 8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54" name="Text Box 90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55" name="Text Box 9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56" name="Text Box 9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57" name="Text Box 9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58" name="Text Box 9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59" name="Text Box 9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60" name="Text Box 9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61" name="Text Box 9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62" name="Text Box 9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63" name="Text Box 9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64" name="Text Box 100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65" name="Text Box 10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66" name="Text Box 10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67" name="Text Box 10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68" name="Text Box 104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69" name="Text Box 10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70" name="Text Box 10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71" name="Text Box 107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72" name="Text Box 10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73" name="Text Box 10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74" name="Text Box 110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75" name="Text Box 111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76" name="Text Box 11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77" name="Text Box 11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78" name="Text Box 114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79" name="Text Box 11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80" name="Text Box 11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81" name="Text Box 117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82" name="Text Box 118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83" name="Text Box 11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84" name="Text Box 12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85" name="Text Box 121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86" name="Text Box 12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87" name="Text Box 123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88" name="Text Box 124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89" name="Text Box 125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113</xdr:row>
      <xdr:rowOff>0</xdr:rowOff>
    </xdr:from>
    <xdr:to>
      <xdr:col>0</xdr:col>
      <xdr:colOff>276225</xdr:colOff>
      <xdr:row>113</xdr:row>
      <xdr:rowOff>0</xdr:rowOff>
    </xdr:to>
    <xdr:sp macro="" textlink="">
      <xdr:nvSpPr>
        <xdr:cNvPr id="11392" name="Text Box 128"/>
        <xdr:cNvSpPr txBox="1">
          <a:spLocks noChangeArrowheads="1"/>
        </xdr:cNvSpPr>
      </xdr:nvSpPr>
      <xdr:spPr bwMode="auto">
        <a:xfrm>
          <a:off x="666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113</xdr:row>
      <xdr:rowOff>0</xdr:rowOff>
    </xdr:from>
    <xdr:to>
      <xdr:col>0</xdr:col>
      <xdr:colOff>276225</xdr:colOff>
      <xdr:row>113</xdr:row>
      <xdr:rowOff>0</xdr:rowOff>
    </xdr:to>
    <xdr:sp macro="" textlink="">
      <xdr:nvSpPr>
        <xdr:cNvPr id="11393" name="Text Box 129"/>
        <xdr:cNvSpPr txBox="1">
          <a:spLocks noChangeArrowheads="1"/>
        </xdr:cNvSpPr>
      </xdr:nvSpPr>
      <xdr:spPr bwMode="auto">
        <a:xfrm>
          <a:off x="666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113</xdr:row>
      <xdr:rowOff>0</xdr:rowOff>
    </xdr:from>
    <xdr:to>
      <xdr:col>21</xdr:col>
      <xdr:colOff>276225</xdr:colOff>
      <xdr:row>113</xdr:row>
      <xdr:rowOff>0</xdr:rowOff>
    </xdr:to>
    <xdr:sp macro="" textlink="">
      <xdr:nvSpPr>
        <xdr:cNvPr id="11394" name="Text Box 130"/>
        <xdr:cNvSpPr txBox="1">
          <a:spLocks noChangeArrowheads="1"/>
        </xdr:cNvSpPr>
      </xdr:nvSpPr>
      <xdr:spPr bwMode="auto">
        <a:xfrm>
          <a:off x="10439400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113</xdr:row>
      <xdr:rowOff>0</xdr:rowOff>
    </xdr:from>
    <xdr:to>
      <xdr:col>21</xdr:col>
      <xdr:colOff>342900</xdr:colOff>
      <xdr:row>113</xdr:row>
      <xdr:rowOff>0</xdr:rowOff>
    </xdr:to>
    <xdr:sp macro="" textlink="">
      <xdr:nvSpPr>
        <xdr:cNvPr id="11395" name="Text Box 131"/>
        <xdr:cNvSpPr txBox="1">
          <a:spLocks noChangeArrowheads="1"/>
        </xdr:cNvSpPr>
      </xdr:nvSpPr>
      <xdr:spPr bwMode="auto">
        <a:xfrm>
          <a:off x="105060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96" name="Text Box 13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97" name="Text Box 13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98" name="Text Box 13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99" name="Text Box 13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400" name="Text Box 13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401" name="Text Box 13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402" name="Text Box 13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403" name="Text Box 13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404" name="Text Box 140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411" name="Text Box 14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412" name="Text Box 14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416" name="Text Box 15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417" name="Text Box 15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418" name="Text Box 15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419" name="Text Box 155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113</xdr:row>
      <xdr:rowOff>0</xdr:rowOff>
    </xdr:from>
    <xdr:to>
      <xdr:col>0</xdr:col>
      <xdr:colOff>276225</xdr:colOff>
      <xdr:row>113</xdr:row>
      <xdr:rowOff>0</xdr:rowOff>
    </xdr:to>
    <xdr:sp macro="" textlink="">
      <xdr:nvSpPr>
        <xdr:cNvPr id="11420" name="Text Box 156"/>
        <xdr:cNvSpPr txBox="1">
          <a:spLocks noChangeArrowheads="1"/>
        </xdr:cNvSpPr>
      </xdr:nvSpPr>
      <xdr:spPr bwMode="auto">
        <a:xfrm>
          <a:off x="666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113</xdr:row>
      <xdr:rowOff>0</xdr:rowOff>
    </xdr:from>
    <xdr:to>
      <xdr:col>21</xdr:col>
      <xdr:colOff>276225</xdr:colOff>
      <xdr:row>113</xdr:row>
      <xdr:rowOff>0</xdr:rowOff>
    </xdr:to>
    <xdr:sp macro="" textlink="">
      <xdr:nvSpPr>
        <xdr:cNvPr id="11421" name="Text Box 157"/>
        <xdr:cNvSpPr txBox="1">
          <a:spLocks noChangeArrowheads="1"/>
        </xdr:cNvSpPr>
      </xdr:nvSpPr>
      <xdr:spPr bwMode="auto">
        <a:xfrm>
          <a:off x="10439400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113</xdr:row>
      <xdr:rowOff>0</xdr:rowOff>
    </xdr:from>
    <xdr:to>
      <xdr:col>21</xdr:col>
      <xdr:colOff>342900</xdr:colOff>
      <xdr:row>113</xdr:row>
      <xdr:rowOff>0</xdr:rowOff>
    </xdr:to>
    <xdr:sp macro="" textlink="">
      <xdr:nvSpPr>
        <xdr:cNvPr id="11422" name="Text Box 158"/>
        <xdr:cNvSpPr txBox="1">
          <a:spLocks noChangeArrowheads="1"/>
        </xdr:cNvSpPr>
      </xdr:nvSpPr>
      <xdr:spPr bwMode="auto">
        <a:xfrm>
          <a:off x="105060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423" name="Text Box 15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424" name="Text Box 160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3074" name="Text Box 2"/>
        <xdr:cNvSpPr txBox="1">
          <a:spLocks noChangeArrowheads="1"/>
        </xdr:cNvSpPr>
      </xdr:nvSpPr>
      <xdr:spPr bwMode="auto">
        <a:xfrm>
          <a:off x="13382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3075" name="Text Box 3"/>
        <xdr:cNvSpPr txBox="1">
          <a:spLocks noChangeArrowheads="1"/>
        </xdr:cNvSpPr>
      </xdr:nvSpPr>
      <xdr:spPr bwMode="auto">
        <a:xfrm>
          <a:off x="13382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0</xdr:row>
      <xdr:rowOff>0</xdr:rowOff>
    </xdr:from>
    <xdr:to>
      <xdr:col>46</xdr:col>
      <xdr:colOff>276225</xdr:colOff>
      <xdr:row>0</xdr:row>
      <xdr:rowOff>0</xdr:rowOff>
    </xdr:to>
    <xdr:sp macro="" textlink="">
      <xdr:nvSpPr>
        <xdr:cNvPr id="3076" name="Text Box 4"/>
        <xdr:cNvSpPr txBox="1">
          <a:spLocks noChangeArrowheads="1"/>
        </xdr:cNvSpPr>
      </xdr:nvSpPr>
      <xdr:spPr bwMode="auto">
        <a:xfrm>
          <a:off x="23669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3077" name="Text Box 5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3078" name="Text Box 6"/>
        <xdr:cNvSpPr txBox="1">
          <a:spLocks noChangeArrowheads="1"/>
        </xdr:cNvSpPr>
      </xdr:nvSpPr>
      <xdr:spPr bwMode="auto">
        <a:xfrm>
          <a:off x="259365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3079" name="Text Box 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3080" name="Text Box 8"/>
        <xdr:cNvSpPr txBox="1">
          <a:spLocks noChangeArrowheads="1"/>
        </xdr:cNvSpPr>
      </xdr:nvSpPr>
      <xdr:spPr bwMode="auto">
        <a:xfrm>
          <a:off x="13382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3081" name="Text Box 9"/>
        <xdr:cNvSpPr txBox="1">
          <a:spLocks noChangeArrowheads="1"/>
        </xdr:cNvSpPr>
      </xdr:nvSpPr>
      <xdr:spPr bwMode="auto">
        <a:xfrm>
          <a:off x="13382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114300</xdr:colOff>
      <xdr:row>0</xdr:row>
      <xdr:rowOff>0</xdr:rowOff>
    </xdr:from>
    <xdr:to>
      <xdr:col>46</xdr:col>
      <xdr:colOff>323850</xdr:colOff>
      <xdr:row>0</xdr:row>
      <xdr:rowOff>0</xdr:rowOff>
    </xdr:to>
    <xdr:sp macro="" textlink="">
      <xdr:nvSpPr>
        <xdr:cNvPr id="3082" name="Text Box 10"/>
        <xdr:cNvSpPr txBox="1">
          <a:spLocks noChangeArrowheads="1"/>
        </xdr:cNvSpPr>
      </xdr:nvSpPr>
      <xdr:spPr bwMode="auto">
        <a:xfrm>
          <a:off x="237172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133350</xdr:colOff>
      <xdr:row>0</xdr:row>
      <xdr:rowOff>0</xdr:rowOff>
    </xdr:from>
    <xdr:to>
      <xdr:col>46</xdr:col>
      <xdr:colOff>342900</xdr:colOff>
      <xdr:row>0</xdr:row>
      <xdr:rowOff>0</xdr:rowOff>
    </xdr:to>
    <xdr:sp macro="" textlink="">
      <xdr:nvSpPr>
        <xdr:cNvPr id="3083" name="Text Box 11"/>
        <xdr:cNvSpPr txBox="1">
          <a:spLocks noChangeArrowheads="1"/>
        </xdr:cNvSpPr>
      </xdr:nvSpPr>
      <xdr:spPr bwMode="auto">
        <a:xfrm>
          <a:off x="237363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3084" name="Text Box 12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3085" name="Text Box 13"/>
        <xdr:cNvSpPr txBox="1">
          <a:spLocks noChangeArrowheads="1"/>
        </xdr:cNvSpPr>
      </xdr:nvSpPr>
      <xdr:spPr bwMode="auto">
        <a:xfrm>
          <a:off x="259365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3086" name="Text Box 1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3087" name="Text Box 1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3088" name="Text Box 16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3089" name="Text Box 17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3090" name="Text Box 18"/>
        <xdr:cNvSpPr txBox="1">
          <a:spLocks noChangeArrowheads="1"/>
        </xdr:cNvSpPr>
      </xdr:nvSpPr>
      <xdr:spPr bwMode="auto">
        <a:xfrm>
          <a:off x="126492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3091" name="Text Box 19"/>
        <xdr:cNvSpPr txBox="1">
          <a:spLocks noChangeArrowheads="1"/>
        </xdr:cNvSpPr>
      </xdr:nvSpPr>
      <xdr:spPr bwMode="auto">
        <a:xfrm>
          <a:off x="126492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3092" name="Text Box 20"/>
        <xdr:cNvSpPr txBox="1">
          <a:spLocks noChangeArrowheads="1"/>
        </xdr:cNvSpPr>
      </xdr:nvSpPr>
      <xdr:spPr bwMode="auto">
        <a:xfrm>
          <a:off x="126492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3093" name="Text Box 21"/>
        <xdr:cNvSpPr txBox="1">
          <a:spLocks noChangeArrowheads="1"/>
        </xdr:cNvSpPr>
      </xdr:nvSpPr>
      <xdr:spPr bwMode="auto">
        <a:xfrm>
          <a:off x="126492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66675</xdr:colOff>
      <xdr:row>0</xdr:row>
      <xdr:rowOff>0</xdr:rowOff>
    </xdr:from>
    <xdr:to>
      <xdr:col>42</xdr:col>
      <xdr:colOff>276225</xdr:colOff>
      <xdr:row>0</xdr:row>
      <xdr:rowOff>0</xdr:rowOff>
    </xdr:to>
    <xdr:sp macro="" textlink="">
      <xdr:nvSpPr>
        <xdr:cNvPr id="3094" name="Text Box 22"/>
        <xdr:cNvSpPr txBox="1">
          <a:spLocks noChangeArrowheads="1"/>
        </xdr:cNvSpPr>
      </xdr:nvSpPr>
      <xdr:spPr bwMode="auto">
        <a:xfrm>
          <a:off x="216503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133350</xdr:colOff>
      <xdr:row>0</xdr:row>
      <xdr:rowOff>0</xdr:rowOff>
    </xdr:from>
    <xdr:to>
      <xdr:col>42</xdr:col>
      <xdr:colOff>342900</xdr:colOff>
      <xdr:row>0</xdr:row>
      <xdr:rowOff>0</xdr:rowOff>
    </xdr:to>
    <xdr:sp macro="" textlink="">
      <xdr:nvSpPr>
        <xdr:cNvPr id="3095" name="Text Box 23"/>
        <xdr:cNvSpPr txBox="1">
          <a:spLocks noChangeArrowheads="1"/>
        </xdr:cNvSpPr>
      </xdr:nvSpPr>
      <xdr:spPr bwMode="auto">
        <a:xfrm>
          <a:off x="217170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66675</xdr:colOff>
      <xdr:row>0</xdr:row>
      <xdr:rowOff>0</xdr:rowOff>
    </xdr:from>
    <xdr:to>
      <xdr:col>45</xdr:col>
      <xdr:colOff>276225</xdr:colOff>
      <xdr:row>0</xdr:row>
      <xdr:rowOff>0</xdr:rowOff>
    </xdr:to>
    <xdr:sp macro="" textlink="">
      <xdr:nvSpPr>
        <xdr:cNvPr id="3096" name="Text Box 24"/>
        <xdr:cNvSpPr txBox="1">
          <a:spLocks noChangeArrowheads="1"/>
        </xdr:cNvSpPr>
      </xdr:nvSpPr>
      <xdr:spPr bwMode="auto">
        <a:xfrm>
          <a:off x="231933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133350</xdr:colOff>
      <xdr:row>0</xdr:row>
      <xdr:rowOff>0</xdr:rowOff>
    </xdr:from>
    <xdr:to>
      <xdr:col>45</xdr:col>
      <xdr:colOff>342900</xdr:colOff>
      <xdr:row>0</xdr:row>
      <xdr:rowOff>0</xdr:rowOff>
    </xdr:to>
    <xdr:sp macro="" textlink="">
      <xdr:nvSpPr>
        <xdr:cNvPr id="3097" name="Text Box 25"/>
        <xdr:cNvSpPr txBox="1">
          <a:spLocks noChangeArrowheads="1"/>
        </xdr:cNvSpPr>
      </xdr:nvSpPr>
      <xdr:spPr bwMode="auto">
        <a:xfrm>
          <a:off x="232600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3098" name="Text Box 2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3099" name="Text Box 2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3100" name="Text Box 28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3101" name="Text Box 2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3102" name="Text Box 30"/>
        <xdr:cNvSpPr txBox="1">
          <a:spLocks noChangeArrowheads="1"/>
        </xdr:cNvSpPr>
      </xdr:nvSpPr>
      <xdr:spPr bwMode="auto">
        <a:xfrm>
          <a:off x="126492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3103" name="Text Box 31"/>
        <xdr:cNvSpPr txBox="1">
          <a:spLocks noChangeArrowheads="1"/>
        </xdr:cNvSpPr>
      </xdr:nvSpPr>
      <xdr:spPr bwMode="auto">
        <a:xfrm>
          <a:off x="126492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94130</xdr:colOff>
      <xdr:row>5</xdr:row>
      <xdr:rowOff>55470</xdr:rowOff>
    </xdr:from>
    <xdr:to>
      <xdr:col>21</xdr:col>
      <xdr:colOff>246530</xdr:colOff>
      <xdr:row>13</xdr:row>
      <xdr:rowOff>74520</xdr:rowOff>
    </xdr:to>
    <xdr:sp macro="" textlink="">
      <xdr:nvSpPr>
        <xdr:cNvPr id="3106" name="Text Box 34"/>
        <xdr:cNvSpPr txBox="1">
          <a:spLocks noChangeArrowheads="1"/>
        </xdr:cNvSpPr>
      </xdr:nvSpPr>
      <xdr:spPr bwMode="auto">
        <a:xfrm>
          <a:off x="11008659" y="1019176"/>
          <a:ext cx="152400" cy="1330138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08" name="Text Box 36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09" name="Text Box 37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3110" name="Text Box 38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114</xdr:row>
      <xdr:rowOff>0</xdr:rowOff>
    </xdr:from>
    <xdr:to>
      <xdr:col>21</xdr:col>
      <xdr:colOff>342900</xdr:colOff>
      <xdr:row>114</xdr:row>
      <xdr:rowOff>0</xdr:rowOff>
    </xdr:to>
    <xdr:sp macro="" textlink="">
      <xdr:nvSpPr>
        <xdr:cNvPr id="3111" name="Text Box 39"/>
        <xdr:cNvSpPr txBox="1">
          <a:spLocks noChangeArrowheads="1"/>
        </xdr:cNvSpPr>
      </xdr:nvSpPr>
      <xdr:spPr bwMode="auto">
        <a:xfrm>
          <a:off x="10439400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12" name="Text Box 40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13" name="Text Box 41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3114" name="Text Box 42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114</xdr:row>
      <xdr:rowOff>0</xdr:rowOff>
    </xdr:from>
    <xdr:to>
      <xdr:col>21</xdr:col>
      <xdr:colOff>342900</xdr:colOff>
      <xdr:row>114</xdr:row>
      <xdr:rowOff>0</xdr:rowOff>
    </xdr:to>
    <xdr:sp macro="" textlink="">
      <xdr:nvSpPr>
        <xdr:cNvPr id="3115" name="Text Box 43"/>
        <xdr:cNvSpPr txBox="1">
          <a:spLocks noChangeArrowheads="1"/>
        </xdr:cNvSpPr>
      </xdr:nvSpPr>
      <xdr:spPr bwMode="auto">
        <a:xfrm>
          <a:off x="10439400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16" name="Text Box 44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17" name="Text Box 45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3118" name="Text Box 46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114</xdr:row>
      <xdr:rowOff>0</xdr:rowOff>
    </xdr:from>
    <xdr:to>
      <xdr:col>21</xdr:col>
      <xdr:colOff>342900</xdr:colOff>
      <xdr:row>114</xdr:row>
      <xdr:rowOff>0</xdr:rowOff>
    </xdr:to>
    <xdr:sp macro="" textlink="">
      <xdr:nvSpPr>
        <xdr:cNvPr id="3119" name="Text Box 47"/>
        <xdr:cNvSpPr txBox="1">
          <a:spLocks noChangeArrowheads="1"/>
        </xdr:cNvSpPr>
      </xdr:nvSpPr>
      <xdr:spPr bwMode="auto">
        <a:xfrm>
          <a:off x="10439400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20" name="Text Box 48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21" name="Text Box 49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3122" name="Text Box 50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114</xdr:row>
      <xdr:rowOff>0</xdr:rowOff>
    </xdr:from>
    <xdr:to>
      <xdr:col>21</xdr:col>
      <xdr:colOff>342900</xdr:colOff>
      <xdr:row>114</xdr:row>
      <xdr:rowOff>0</xdr:rowOff>
    </xdr:to>
    <xdr:sp macro="" textlink="">
      <xdr:nvSpPr>
        <xdr:cNvPr id="3123" name="Text Box 51"/>
        <xdr:cNvSpPr txBox="1">
          <a:spLocks noChangeArrowheads="1"/>
        </xdr:cNvSpPr>
      </xdr:nvSpPr>
      <xdr:spPr bwMode="auto">
        <a:xfrm>
          <a:off x="10439400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24" name="Text Box 52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25" name="Text Box 53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3126" name="Text Box 54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114</xdr:row>
      <xdr:rowOff>0</xdr:rowOff>
    </xdr:from>
    <xdr:to>
      <xdr:col>21</xdr:col>
      <xdr:colOff>342900</xdr:colOff>
      <xdr:row>114</xdr:row>
      <xdr:rowOff>0</xdr:rowOff>
    </xdr:to>
    <xdr:sp macro="" textlink="">
      <xdr:nvSpPr>
        <xdr:cNvPr id="3127" name="Text Box 55"/>
        <xdr:cNvSpPr txBox="1">
          <a:spLocks noChangeArrowheads="1"/>
        </xdr:cNvSpPr>
      </xdr:nvSpPr>
      <xdr:spPr bwMode="auto">
        <a:xfrm>
          <a:off x="10439400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28" name="Text Box 56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29" name="Text Box 57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3130" name="Text Box 58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114</xdr:row>
      <xdr:rowOff>0</xdr:rowOff>
    </xdr:from>
    <xdr:to>
      <xdr:col>21</xdr:col>
      <xdr:colOff>342900</xdr:colOff>
      <xdr:row>114</xdr:row>
      <xdr:rowOff>0</xdr:rowOff>
    </xdr:to>
    <xdr:sp macro="" textlink="">
      <xdr:nvSpPr>
        <xdr:cNvPr id="3131" name="Text Box 59"/>
        <xdr:cNvSpPr txBox="1">
          <a:spLocks noChangeArrowheads="1"/>
        </xdr:cNvSpPr>
      </xdr:nvSpPr>
      <xdr:spPr bwMode="auto">
        <a:xfrm>
          <a:off x="10439400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32" name="Text Box 60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33" name="Text Box 61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3134" name="Text Box 62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114</xdr:row>
      <xdr:rowOff>0</xdr:rowOff>
    </xdr:from>
    <xdr:to>
      <xdr:col>21</xdr:col>
      <xdr:colOff>342900</xdr:colOff>
      <xdr:row>114</xdr:row>
      <xdr:rowOff>0</xdr:rowOff>
    </xdr:to>
    <xdr:sp macro="" textlink="">
      <xdr:nvSpPr>
        <xdr:cNvPr id="3135" name="Text Box 63"/>
        <xdr:cNvSpPr txBox="1">
          <a:spLocks noChangeArrowheads="1"/>
        </xdr:cNvSpPr>
      </xdr:nvSpPr>
      <xdr:spPr bwMode="auto">
        <a:xfrm>
          <a:off x="10439400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3136" name="Text Box 6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3137" name="Text Box 65"/>
        <xdr:cNvSpPr txBox="1">
          <a:spLocks noChangeArrowheads="1"/>
        </xdr:cNvSpPr>
      </xdr:nvSpPr>
      <xdr:spPr bwMode="auto">
        <a:xfrm>
          <a:off x="13382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3138" name="Text Box 66"/>
        <xdr:cNvSpPr txBox="1">
          <a:spLocks noChangeArrowheads="1"/>
        </xdr:cNvSpPr>
      </xdr:nvSpPr>
      <xdr:spPr bwMode="auto">
        <a:xfrm>
          <a:off x="13382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0</xdr:row>
      <xdr:rowOff>0</xdr:rowOff>
    </xdr:from>
    <xdr:to>
      <xdr:col>46</xdr:col>
      <xdr:colOff>276225</xdr:colOff>
      <xdr:row>0</xdr:row>
      <xdr:rowOff>0</xdr:rowOff>
    </xdr:to>
    <xdr:sp macro="" textlink="">
      <xdr:nvSpPr>
        <xdr:cNvPr id="3139" name="Text Box 67"/>
        <xdr:cNvSpPr txBox="1">
          <a:spLocks noChangeArrowheads="1"/>
        </xdr:cNvSpPr>
      </xdr:nvSpPr>
      <xdr:spPr bwMode="auto">
        <a:xfrm>
          <a:off x="23669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3140" name="Text Box 68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3141" name="Text Box 69"/>
        <xdr:cNvSpPr txBox="1">
          <a:spLocks noChangeArrowheads="1"/>
        </xdr:cNvSpPr>
      </xdr:nvSpPr>
      <xdr:spPr bwMode="auto">
        <a:xfrm>
          <a:off x="259365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3142" name="Text Box 7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3144" name="Text Box 72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3145" name="Text Box 7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3146" name="Text Box 74"/>
        <xdr:cNvSpPr txBox="1">
          <a:spLocks noChangeArrowheads="1"/>
        </xdr:cNvSpPr>
      </xdr:nvSpPr>
      <xdr:spPr bwMode="auto">
        <a:xfrm>
          <a:off x="126492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3147" name="Text Box 75"/>
        <xdr:cNvSpPr txBox="1">
          <a:spLocks noChangeArrowheads="1"/>
        </xdr:cNvSpPr>
      </xdr:nvSpPr>
      <xdr:spPr bwMode="auto">
        <a:xfrm>
          <a:off x="126492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69</xdr:row>
      <xdr:rowOff>0</xdr:rowOff>
    </xdr:from>
    <xdr:to>
      <xdr:col>0</xdr:col>
      <xdr:colOff>276225</xdr:colOff>
      <xdr:row>69</xdr:row>
      <xdr:rowOff>0</xdr:rowOff>
    </xdr:to>
    <xdr:sp macro="" textlink="">
      <xdr:nvSpPr>
        <xdr:cNvPr id="3148" name="Text Box 76"/>
        <xdr:cNvSpPr txBox="1">
          <a:spLocks noChangeArrowheads="1"/>
        </xdr:cNvSpPr>
      </xdr:nvSpPr>
      <xdr:spPr bwMode="auto">
        <a:xfrm>
          <a:off x="66675" y="81629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69</xdr:row>
      <xdr:rowOff>0</xdr:rowOff>
    </xdr:from>
    <xdr:to>
      <xdr:col>0</xdr:col>
      <xdr:colOff>276225</xdr:colOff>
      <xdr:row>69</xdr:row>
      <xdr:rowOff>0</xdr:rowOff>
    </xdr:to>
    <xdr:sp macro="" textlink="">
      <xdr:nvSpPr>
        <xdr:cNvPr id="3149" name="Text Box 77"/>
        <xdr:cNvSpPr txBox="1">
          <a:spLocks noChangeArrowheads="1"/>
        </xdr:cNvSpPr>
      </xdr:nvSpPr>
      <xdr:spPr bwMode="auto">
        <a:xfrm>
          <a:off x="66675" y="81629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69</xdr:row>
      <xdr:rowOff>0</xdr:rowOff>
    </xdr:from>
    <xdr:to>
      <xdr:col>21</xdr:col>
      <xdr:colOff>276225</xdr:colOff>
      <xdr:row>69</xdr:row>
      <xdr:rowOff>0</xdr:rowOff>
    </xdr:to>
    <xdr:sp macro="" textlink="">
      <xdr:nvSpPr>
        <xdr:cNvPr id="3150" name="Text Box 78"/>
        <xdr:cNvSpPr txBox="1">
          <a:spLocks noChangeArrowheads="1"/>
        </xdr:cNvSpPr>
      </xdr:nvSpPr>
      <xdr:spPr bwMode="auto">
        <a:xfrm>
          <a:off x="10372725" y="81629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69</xdr:row>
      <xdr:rowOff>0</xdr:rowOff>
    </xdr:from>
    <xdr:to>
      <xdr:col>21</xdr:col>
      <xdr:colOff>342900</xdr:colOff>
      <xdr:row>69</xdr:row>
      <xdr:rowOff>0</xdr:rowOff>
    </xdr:to>
    <xdr:sp macro="" textlink="">
      <xdr:nvSpPr>
        <xdr:cNvPr id="3151" name="Text Box 79"/>
        <xdr:cNvSpPr txBox="1">
          <a:spLocks noChangeArrowheads="1"/>
        </xdr:cNvSpPr>
      </xdr:nvSpPr>
      <xdr:spPr bwMode="auto">
        <a:xfrm>
          <a:off x="10439400" y="81629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3154" name="Text Box 82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56" name="Text Box 84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57" name="Text Box 85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3158" name="Text Box 86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114</xdr:row>
      <xdr:rowOff>0</xdr:rowOff>
    </xdr:from>
    <xdr:to>
      <xdr:col>21</xdr:col>
      <xdr:colOff>342900</xdr:colOff>
      <xdr:row>114</xdr:row>
      <xdr:rowOff>0</xdr:rowOff>
    </xdr:to>
    <xdr:sp macro="" textlink="">
      <xdr:nvSpPr>
        <xdr:cNvPr id="3159" name="Text Box 87"/>
        <xdr:cNvSpPr txBox="1">
          <a:spLocks noChangeArrowheads="1"/>
        </xdr:cNvSpPr>
      </xdr:nvSpPr>
      <xdr:spPr bwMode="auto">
        <a:xfrm>
          <a:off x="10439400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60" name="Text Box 88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61" name="Text Box 89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3162" name="Text Box 90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114</xdr:row>
      <xdr:rowOff>0</xdr:rowOff>
    </xdr:from>
    <xdr:to>
      <xdr:col>21</xdr:col>
      <xdr:colOff>342900</xdr:colOff>
      <xdr:row>114</xdr:row>
      <xdr:rowOff>0</xdr:rowOff>
    </xdr:to>
    <xdr:sp macro="" textlink="">
      <xdr:nvSpPr>
        <xdr:cNvPr id="3163" name="Text Box 91"/>
        <xdr:cNvSpPr txBox="1">
          <a:spLocks noChangeArrowheads="1"/>
        </xdr:cNvSpPr>
      </xdr:nvSpPr>
      <xdr:spPr bwMode="auto">
        <a:xfrm>
          <a:off x="10439400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64" name="Text Box 92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65" name="Text Box 93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3166" name="Text Box 94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114</xdr:row>
      <xdr:rowOff>0</xdr:rowOff>
    </xdr:from>
    <xdr:to>
      <xdr:col>21</xdr:col>
      <xdr:colOff>342900</xdr:colOff>
      <xdr:row>114</xdr:row>
      <xdr:rowOff>0</xdr:rowOff>
    </xdr:to>
    <xdr:sp macro="" textlink="">
      <xdr:nvSpPr>
        <xdr:cNvPr id="3167" name="Text Box 95"/>
        <xdr:cNvSpPr txBox="1">
          <a:spLocks noChangeArrowheads="1"/>
        </xdr:cNvSpPr>
      </xdr:nvSpPr>
      <xdr:spPr bwMode="auto">
        <a:xfrm>
          <a:off x="10439400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71</xdr:row>
      <xdr:rowOff>0</xdr:rowOff>
    </xdr:from>
    <xdr:to>
      <xdr:col>0</xdr:col>
      <xdr:colOff>276225</xdr:colOff>
      <xdr:row>71</xdr:row>
      <xdr:rowOff>0</xdr:rowOff>
    </xdr:to>
    <xdr:sp macro="" textlink="">
      <xdr:nvSpPr>
        <xdr:cNvPr id="3168" name="Text Box 96"/>
        <xdr:cNvSpPr txBox="1">
          <a:spLocks noChangeArrowheads="1"/>
        </xdr:cNvSpPr>
      </xdr:nvSpPr>
      <xdr:spPr bwMode="auto">
        <a:xfrm>
          <a:off x="66675" y="84867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71</xdr:row>
      <xdr:rowOff>0</xdr:rowOff>
    </xdr:from>
    <xdr:to>
      <xdr:col>0</xdr:col>
      <xdr:colOff>276225</xdr:colOff>
      <xdr:row>71</xdr:row>
      <xdr:rowOff>0</xdr:rowOff>
    </xdr:to>
    <xdr:sp macro="" textlink="">
      <xdr:nvSpPr>
        <xdr:cNvPr id="3169" name="Text Box 97"/>
        <xdr:cNvSpPr txBox="1">
          <a:spLocks noChangeArrowheads="1"/>
        </xdr:cNvSpPr>
      </xdr:nvSpPr>
      <xdr:spPr bwMode="auto">
        <a:xfrm>
          <a:off x="66675" y="84867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74" name="Text Box 102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75" name="Text Box 103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3176" name="Text Box 104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114</xdr:row>
      <xdr:rowOff>0</xdr:rowOff>
    </xdr:from>
    <xdr:to>
      <xdr:col>21</xdr:col>
      <xdr:colOff>342900</xdr:colOff>
      <xdr:row>114</xdr:row>
      <xdr:rowOff>0</xdr:rowOff>
    </xdr:to>
    <xdr:sp macro="" textlink="">
      <xdr:nvSpPr>
        <xdr:cNvPr id="3177" name="Text Box 105"/>
        <xdr:cNvSpPr txBox="1">
          <a:spLocks noChangeArrowheads="1"/>
        </xdr:cNvSpPr>
      </xdr:nvSpPr>
      <xdr:spPr bwMode="auto">
        <a:xfrm>
          <a:off x="10439400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78" name="Text Box 106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3179" name="Text Box 107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80" name="Text Box 108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81" name="Text Box 109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3182" name="Text Box 110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114</xdr:row>
      <xdr:rowOff>0</xdr:rowOff>
    </xdr:from>
    <xdr:to>
      <xdr:col>21</xdr:col>
      <xdr:colOff>342900</xdr:colOff>
      <xdr:row>114</xdr:row>
      <xdr:rowOff>0</xdr:rowOff>
    </xdr:to>
    <xdr:sp macro="" textlink="">
      <xdr:nvSpPr>
        <xdr:cNvPr id="3183" name="Text Box 111"/>
        <xdr:cNvSpPr txBox="1">
          <a:spLocks noChangeArrowheads="1"/>
        </xdr:cNvSpPr>
      </xdr:nvSpPr>
      <xdr:spPr bwMode="auto">
        <a:xfrm>
          <a:off x="10439400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84" name="Text Box 112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3185" name="Text Box 113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86" name="Text Box 114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3187" name="Text Box 115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88" name="Text Box 116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3189" name="Text Box 117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21" name="Text Box 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5122" name="Text Box 2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0</xdr:row>
      <xdr:rowOff>0</xdr:rowOff>
    </xdr:from>
    <xdr:to>
      <xdr:col>46</xdr:col>
      <xdr:colOff>276225</xdr:colOff>
      <xdr:row>0</xdr:row>
      <xdr:rowOff>0</xdr:rowOff>
    </xdr:to>
    <xdr:sp macro="" textlink="">
      <xdr:nvSpPr>
        <xdr:cNvPr id="5124" name="Text Box 4"/>
        <xdr:cNvSpPr txBox="1">
          <a:spLocks noChangeArrowheads="1"/>
        </xdr:cNvSpPr>
      </xdr:nvSpPr>
      <xdr:spPr bwMode="auto">
        <a:xfrm>
          <a:off x="23602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5125" name="Text Box 5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5126" name="Text Box 6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27" name="Text Box 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5128" name="Text Box 8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5129" name="Text Box 9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114300</xdr:colOff>
      <xdr:row>0</xdr:row>
      <xdr:rowOff>0</xdr:rowOff>
    </xdr:from>
    <xdr:to>
      <xdr:col>46</xdr:col>
      <xdr:colOff>323850</xdr:colOff>
      <xdr:row>0</xdr:row>
      <xdr:rowOff>0</xdr:rowOff>
    </xdr:to>
    <xdr:sp macro="" textlink="">
      <xdr:nvSpPr>
        <xdr:cNvPr id="5130" name="Text Box 10"/>
        <xdr:cNvSpPr txBox="1">
          <a:spLocks noChangeArrowheads="1"/>
        </xdr:cNvSpPr>
      </xdr:nvSpPr>
      <xdr:spPr bwMode="auto">
        <a:xfrm>
          <a:off x="236505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133350</xdr:colOff>
      <xdr:row>0</xdr:row>
      <xdr:rowOff>0</xdr:rowOff>
    </xdr:from>
    <xdr:to>
      <xdr:col>46</xdr:col>
      <xdr:colOff>342900</xdr:colOff>
      <xdr:row>0</xdr:row>
      <xdr:rowOff>0</xdr:rowOff>
    </xdr:to>
    <xdr:sp macro="" textlink="">
      <xdr:nvSpPr>
        <xdr:cNvPr id="5131" name="Text Box 11"/>
        <xdr:cNvSpPr txBox="1">
          <a:spLocks noChangeArrowheads="1"/>
        </xdr:cNvSpPr>
      </xdr:nvSpPr>
      <xdr:spPr bwMode="auto">
        <a:xfrm>
          <a:off x="23669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5132" name="Text Box 12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5133" name="Text Box 13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34" name="Text Box 1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35" name="Text Box 1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5136" name="Text Box 1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5137" name="Text Box 1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5138" name="Text Box 18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5139" name="Text Box 19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5140" name="Text Box 20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5141" name="Text Box 21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66675</xdr:colOff>
      <xdr:row>0</xdr:row>
      <xdr:rowOff>0</xdr:rowOff>
    </xdr:from>
    <xdr:to>
      <xdr:col>42</xdr:col>
      <xdr:colOff>276225</xdr:colOff>
      <xdr:row>0</xdr:row>
      <xdr:rowOff>0</xdr:rowOff>
    </xdr:to>
    <xdr:sp macro="" textlink="">
      <xdr:nvSpPr>
        <xdr:cNvPr id="5142" name="Text Box 22"/>
        <xdr:cNvSpPr txBox="1">
          <a:spLocks noChangeArrowheads="1"/>
        </xdr:cNvSpPr>
      </xdr:nvSpPr>
      <xdr:spPr bwMode="auto">
        <a:xfrm>
          <a:off x="215836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133350</xdr:colOff>
      <xdr:row>0</xdr:row>
      <xdr:rowOff>0</xdr:rowOff>
    </xdr:from>
    <xdr:to>
      <xdr:col>42</xdr:col>
      <xdr:colOff>342900</xdr:colOff>
      <xdr:row>0</xdr:row>
      <xdr:rowOff>0</xdr:rowOff>
    </xdr:to>
    <xdr:sp macro="" textlink="">
      <xdr:nvSpPr>
        <xdr:cNvPr id="5143" name="Text Box 23"/>
        <xdr:cNvSpPr txBox="1">
          <a:spLocks noChangeArrowheads="1"/>
        </xdr:cNvSpPr>
      </xdr:nvSpPr>
      <xdr:spPr bwMode="auto">
        <a:xfrm>
          <a:off x="216503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66675</xdr:colOff>
      <xdr:row>0</xdr:row>
      <xdr:rowOff>0</xdr:rowOff>
    </xdr:from>
    <xdr:to>
      <xdr:col>45</xdr:col>
      <xdr:colOff>276225</xdr:colOff>
      <xdr:row>0</xdr:row>
      <xdr:rowOff>0</xdr:rowOff>
    </xdr:to>
    <xdr:sp macro="" textlink="">
      <xdr:nvSpPr>
        <xdr:cNvPr id="5144" name="Text Box 24"/>
        <xdr:cNvSpPr txBox="1">
          <a:spLocks noChangeArrowheads="1"/>
        </xdr:cNvSpPr>
      </xdr:nvSpPr>
      <xdr:spPr bwMode="auto">
        <a:xfrm>
          <a:off x="231267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133350</xdr:colOff>
      <xdr:row>0</xdr:row>
      <xdr:rowOff>0</xdr:rowOff>
    </xdr:from>
    <xdr:to>
      <xdr:col>45</xdr:col>
      <xdr:colOff>342900</xdr:colOff>
      <xdr:row>0</xdr:row>
      <xdr:rowOff>0</xdr:rowOff>
    </xdr:to>
    <xdr:sp macro="" textlink="">
      <xdr:nvSpPr>
        <xdr:cNvPr id="5145" name="Text Box 25"/>
        <xdr:cNvSpPr txBox="1">
          <a:spLocks noChangeArrowheads="1"/>
        </xdr:cNvSpPr>
      </xdr:nvSpPr>
      <xdr:spPr bwMode="auto">
        <a:xfrm>
          <a:off x="231933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46" name="Text Box 2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47" name="Text Box 2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5148" name="Text Box 2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5149" name="Text Box 2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5150" name="Text Box 30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5151" name="Text Box 31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52" name="Text Box 3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53" name="Text Box 33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5154" name="Text Box 34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5155" name="Text Box 35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56" name="Text Box 3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57" name="Text Box 3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5158" name="Text Box 3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5159" name="Text Box 3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60" name="Text Box 4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61" name="Text Box 4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5162" name="Text Box 42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5163" name="Text Box 43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68" name="Text Box 4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69" name="Text Box 4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5170" name="Text Box 50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5171" name="Text Box 51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180" name="Text Box 60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181" name="Text Box 61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115</xdr:row>
      <xdr:rowOff>0</xdr:rowOff>
    </xdr:from>
    <xdr:to>
      <xdr:col>21</xdr:col>
      <xdr:colOff>276225</xdr:colOff>
      <xdr:row>115</xdr:row>
      <xdr:rowOff>0</xdr:rowOff>
    </xdr:to>
    <xdr:sp macro="" textlink="">
      <xdr:nvSpPr>
        <xdr:cNvPr id="5182" name="Text Box 62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115</xdr:row>
      <xdr:rowOff>0</xdr:rowOff>
    </xdr:from>
    <xdr:to>
      <xdr:col>21</xdr:col>
      <xdr:colOff>342900</xdr:colOff>
      <xdr:row>115</xdr:row>
      <xdr:rowOff>0</xdr:rowOff>
    </xdr:to>
    <xdr:sp macro="" textlink="">
      <xdr:nvSpPr>
        <xdr:cNvPr id="5183" name="Text Box 63"/>
        <xdr:cNvSpPr txBox="1">
          <a:spLocks noChangeArrowheads="1"/>
        </xdr:cNvSpPr>
      </xdr:nvSpPr>
      <xdr:spPr bwMode="auto">
        <a:xfrm>
          <a:off x="105060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84" name="Text Box 6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5185" name="Text Box 65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5186" name="Text Box 66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0</xdr:row>
      <xdr:rowOff>0</xdr:rowOff>
    </xdr:from>
    <xdr:to>
      <xdr:col>46</xdr:col>
      <xdr:colOff>276225</xdr:colOff>
      <xdr:row>0</xdr:row>
      <xdr:rowOff>0</xdr:rowOff>
    </xdr:to>
    <xdr:sp macro="" textlink="">
      <xdr:nvSpPr>
        <xdr:cNvPr id="5187" name="Text Box 67"/>
        <xdr:cNvSpPr txBox="1">
          <a:spLocks noChangeArrowheads="1"/>
        </xdr:cNvSpPr>
      </xdr:nvSpPr>
      <xdr:spPr bwMode="auto">
        <a:xfrm>
          <a:off x="23602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5188" name="Text Box 68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5189" name="Text Box 69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90" name="Text Box 7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91" name="Text Box 7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5192" name="Text Box 72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5193" name="Text Box 73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5194" name="Text Box 74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5195" name="Text Box 75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96" name="Text Box 7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97" name="Text Box 7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5198" name="Text Box 7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5199" name="Text Box 7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200" name="Text Box 8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201" name="Text Box 8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5202" name="Text Box 82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5203" name="Text Box 83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115</xdr:row>
      <xdr:rowOff>0</xdr:rowOff>
    </xdr:from>
    <xdr:to>
      <xdr:col>21</xdr:col>
      <xdr:colOff>276225</xdr:colOff>
      <xdr:row>115</xdr:row>
      <xdr:rowOff>0</xdr:rowOff>
    </xdr:to>
    <xdr:sp macro="" textlink="">
      <xdr:nvSpPr>
        <xdr:cNvPr id="5206" name="Text Box 86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08" name="Text Box 88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09" name="Text Box 89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115</xdr:row>
      <xdr:rowOff>0</xdr:rowOff>
    </xdr:from>
    <xdr:to>
      <xdr:col>21</xdr:col>
      <xdr:colOff>276225</xdr:colOff>
      <xdr:row>115</xdr:row>
      <xdr:rowOff>0</xdr:rowOff>
    </xdr:to>
    <xdr:sp macro="" textlink="">
      <xdr:nvSpPr>
        <xdr:cNvPr id="5210" name="Text Box 90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115</xdr:row>
      <xdr:rowOff>0</xdr:rowOff>
    </xdr:from>
    <xdr:to>
      <xdr:col>21</xdr:col>
      <xdr:colOff>342900</xdr:colOff>
      <xdr:row>115</xdr:row>
      <xdr:rowOff>0</xdr:rowOff>
    </xdr:to>
    <xdr:sp macro="" textlink="">
      <xdr:nvSpPr>
        <xdr:cNvPr id="5211" name="Text Box 91"/>
        <xdr:cNvSpPr txBox="1">
          <a:spLocks noChangeArrowheads="1"/>
        </xdr:cNvSpPr>
      </xdr:nvSpPr>
      <xdr:spPr bwMode="auto">
        <a:xfrm>
          <a:off x="105060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12" name="Text Box 92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13" name="Text Box 93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115</xdr:row>
      <xdr:rowOff>0</xdr:rowOff>
    </xdr:from>
    <xdr:to>
      <xdr:col>21</xdr:col>
      <xdr:colOff>276225</xdr:colOff>
      <xdr:row>115</xdr:row>
      <xdr:rowOff>0</xdr:rowOff>
    </xdr:to>
    <xdr:sp macro="" textlink="">
      <xdr:nvSpPr>
        <xdr:cNvPr id="5214" name="Text Box 94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115</xdr:row>
      <xdr:rowOff>0</xdr:rowOff>
    </xdr:from>
    <xdr:to>
      <xdr:col>21</xdr:col>
      <xdr:colOff>342900</xdr:colOff>
      <xdr:row>115</xdr:row>
      <xdr:rowOff>0</xdr:rowOff>
    </xdr:to>
    <xdr:sp macro="" textlink="">
      <xdr:nvSpPr>
        <xdr:cNvPr id="5215" name="Text Box 95"/>
        <xdr:cNvSpPr txBox="1">
          <a:spLocks noChangeArrowheads="1"/>
        </xdr:cNvSpPr>
      </xdr:nvSpPr>
      <xdr:spPr bwMode="auto">
        <a:xfrm>
          <a:off x="105060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216" name="Text Box 9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217" name="Text Box 9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5218" name="Text Box 9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5219" name="Text Box 9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34" name="Text Box 114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115</xdr:row>
      <xdr:rowOff>0</xdr:rowOff>
    </xdr:from>
    <xdr:to>
      <xdr:col>21</xdr:col>
      <xdr:colOff>276225</xdr:colOff>
      <xdr:row>115</xdr:row>
      <xdr:rowOff>0</xdr:rowOff>
    </xdr:to>
    <xdr:sp macro="" textlink="">
      <xdr:nvSpPr>
        <xdr:cNvPr id="5235" name="Text Box 115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115</xdr:row>
      <xdr:rowOff>0</xdr:rowOff>
    </xdr:from>
    <xdr:to>
      <xdr:col>21</xdr:col>
      <xdr:colOff>342900</xdr:colOff>
      <xdr:row>115</xdr:row>
      <xdr:rowOff>0</xdr:rowOff>
    </xdr:to>
    <xdr:sp macro="" textlink="">
      <xdr:nvSpPr>
        <xdr:cNvPr id="5236" name="Text Box 116"/>
        <xdr:cNvSpPr txBox="1">
          <a:spLocks noChangeArrowheads="1"/>
        </xdr:cNvSpPr>
      </xdr:nvSpPr>
      <xdr:spPr bwMode="auto">
        <a:xfrm>
          <a:off x="105060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37" name="Text Box 117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38" name="Text Box 118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115</xdr:row>
      <xdr:rowOff>0</xdr:rowOff>
    </xdr:from>
    <xdr:to>
      <xdr:col>21</xdr:col>
      <xdr:colOff>276225</xdr:colOff>
      <xdr:row>115</xdr:row>
      <xdr:rowOff>0</xdr:rowOff>
    </xdr:to>
    <xdr:sp macro="" textlink="">
      <xdr:nvSpPr>
        <xdr:cNvPr id="5239" name="Text Box 119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115</xdr:row>
      <xdr:rowOff>0</xdr:rowOff>
    </xdr:from>
    <xdr:to>
      <xdr:col>21</xdr:col>
      <xdr:colOff>342900</xdr:colOff>
      <xdr:row>115</xdr:row>
      <xdr:rowOff>0</xdr:rowOff>
    </xdr:to>
    <xdr:sp macro="" textlink="">
      <xdr:nvSpPr>
        <xdr:cNvPr id="5240" name="Text Box 120"/>
        <xdr:cNvSpPr txBox="1">
          <a:spLocks noChangeArrowheads="1"/>
        </xdr:cNvSpPr>
      </xdr:nvSpPr>
      <xdr:spPr bwMode="auto">
        <a:xfrm>
          <a:off x="105060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48" name="Text Box 128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115</xdr:row>
      <xdr:rowOff>0</xdr:rowOff>
    </xdr:from>
    <xdr:to>
      <xdr:col>21</xdr:col>
      <xdr:colOff>276225</xdr:colOff>
      <xdr:row>115</xdr:row>
      <xdr:rowOff>0</xdr:rowOff>
    </xdr:to>
    <xdr:sp macro="" textlink="">
      <xdr:nvSpPr>
        <xdr:cNvPr id="5249" name="Text Box 129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115</xdr:row>
      <xdr:rowOff>0</xdr:rowOff>
    </xdr:from>
    <xdr:to>
      <xdr:col>21</xdr:col>
      <xdr:colOff>342900</xdr:colOff>
      <xdr:row>115</xdr:row>
      <xdr:rowOff>0</xdr:rowOff>
    </xdr:to>
    <xdr:sp macro="" textlink="">
      <xdr:nvSpPr>
        <xdr:cNvPr id="5250" name="Text Box 130"/>
        <xdr:cNvSpPr txBox="1">
          <a:spLocks noChangeArrowheads="1"/>
        </xdr:cNvSpPr>
      </xdr:nvSpPr>
      <xdr:spPr bwMode="auto">
        <a:xfrm>
          <a:off x="105060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51" name="Text Box 131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52" name="Text Box 132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115</xdr:row>
      <xdr:rowOff>0</xdr:rowOff>
    </xdr:from>
    <xdr:to>
      <xdr:col>21</xdr:col>
      <xdr:colOff>276225</xdr:colOff>
      <xdr:row>115</xdr:row>
      <xdr:rowOff>0</xdr:rowOff>
    </xdr:to>
    <xdr:sp macro="" textlink="">
      <xdr:nvSpPr>
        <xdr:cNvPr id="5253" name="Text Box 133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115</xdr:row>
      <xdr:rowOff>0</xdr:rowOff>
    </xdr:from>
    <xdr:to>
      <xdr:col>21</xdr:col>
      <xdr:colOff>342900</xdr:colOff>
      <xdr:row>115</xdr:row>
      <xdr:rowOff>0</xdr:rowOff>
    </xdr:to>
    <xdr:sp macro="" textlink="">
      <xdr:nvSpPr>
        <xdr:cNvPr id="5254" name="Text Box 134"/>
        <xdr:cNvSpPr txBox="1">
          <a:spLocks noChangeArrowheads="1"/>
        </xdr:cNvSpPr>
      </xdr:nvSpPr>
      <xdr:spPr bwMode="auto">
        <a:xfrm>
          <a:off x="105060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5258" name="Text Box 138"/>
        <xdr:cNvSpPr txBox="1">
          <a:spLocks noChangeArrowheads="1"/>
        </xdr:cNvSpPr>
      </xdr:nvSpPr>
      <xdr:spPr bwMode="auto">
        <a:xfrm>
          <a:off x="66675" y="156495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5259" name="Text Box 139"/>
        <xdr:cNvSpPr txBox="1">
          <a:spLocks noChangeArrowheads="1"/>
        </xdr:cNvSpPr>
      </xdr:nvSpPr>
      <xdr:spPr bwMode="auto">
        <a:xfrm>
          <a:off x="66675" y="156495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5260" name="Text Box 140"/>
        <xdr:cNvSpPr txBox="1">
          <a:spLocks noChangeArrowheads="1"/>
        </xdr:cNvSpPr>
      </xdr:nvSpPr>
      <xdr:spPr bwMode="auto">
        <a:xfrm>
          <a:off x="10439400" y="156495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114</xdr:row>
      <xdr:rowOff>0</xdr:rowOff>
    </xdr:from>
    <xdr:to>
      <xdr:col>21</xdr:col>
      <xdr:colOff>342900</xdr:colOff>
      <xdr:row>114</xdr:row>
      <xdr:rowOff>0</xdr:rowOff>
    </xdr:to>
    <xdr:sp macro="" textlink="">
      <xdr:nvSpPr>
        <xdr:cNvPr id="5261" name="Text Box 141"/>
        <xdr:cNvSpPr txBox="1">
          <a:spLocks noChangeArrowheads="1"/>
        </xdr:cNvSpPr>
      </xdr:nvSpPr>
      <xdr:spPr bwMode="auto">
        <a:xfrm>
          <a:off x="10506075" y="156495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116</xdr:row>
      <xdr:rowOff>0</xdr:rowOff>
    </xdr:from>
    <xdr:to>
      <xdr:col>0</xdr:col>
      <xdr:colOff>276225</xdr:colOff>
      <xdr:row>116</xdr:row>
      <xdr:rowOff>0</xdr:rowOff>
    </xdr:to>
    <xdr:sp macro="" textlink="">
      <xdr:nvSpPr>
        <xdr:cNvPr id="5262" name="Text Box 142"/>
        <xdr:cNvSpPr txBox="1">
          <a:spLocks noChangeArrowheads="1"/>
        </xdr:cNvSpPr>
      </xdr:nvSpPr>
      <xdr:spPr bwMode="auto">
        <a:xfrm>
          <a:off x="666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116</xdr:row>
      <xdr:rowOff>0</xdr:rowOff>
    </xdr:from>
    <xdr:to>
      <xdr:col>21</xdr:col>
      <xdr:colOff>276225</xdr:colOff>
      <xdr:row>116</xdr:row>
      <xdr:rowOff>0</xdr:rowOff>
    </xdr:to>
    <xdr:sp macro="" textlink="">
      <xdr:nvSpPr>
        <xdr:cNvPr id="5263" name="Text Box 143"/>
        <xdr:cNvSpPr txBox="1">
          <a:spLocks noChangeArrowheads="1"/>
        </xdr:cNvSpPr>
      </xdr:nvSpPr>
      <xdr:spPr bwMode="auto">
        <a:xfrm>
          <a:off x="10439400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116</xdr:row>
      <xdr:rowOff>0</xdr:rowOff>
    </xdr:from>
    <xdr:to>
      <xdr:col>0</xdr:col>
      <xdr:colOff>276225</xdr:colOff>
      <xdr:row>116</xdr:row>
      <xdr:rowOff>0</xdr:rowOff>
    </xdr:to>
    <xdr:sp macro="" textlink="">
      <xdr:nvSpPr>
        <xdr:cNvPr id="5264" name="Text Box 144"/>
        <xdr:cNvSpPr txBox="1">
          <a:spLocks noChangeArrowheads="1"/>
        </xdr:cNvSpPr>
      </xdr:nvSpPr>
      <xdr:spPr bwMode="auto">
        <a:xfrm>
          <a:off x="666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116</xdr:row>
      <xdr:rowOff>0</xdr:rowOff>
    </xdr:from>
    <xdr:to>
      <xdr:col>0</xdr:col>
      <xdr:colOff>276225</xdr:colOff>
      <xdr:row>116</xdr:row>
      <xdr:rowOff>0</xdr:rowOff>
    </xdr:to>
    <xdr:sp macro="" textlink="">
      <xdr:nvSpPr>
        <xdr:cNvPr id="5265" name="Text Box 145"/>
        <xdr:cNvSpPr txBox="1">
          <a:spLocks noChangeArrowheads="1"/>
        </xdr:cNvSpPr>
      </xdr:nvSpPr>
      <xdr:spPr bwMode="auto">
        <a:xfrm>
          <a:off x="666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116</xdr:row>
      <xdr:rowOff>0</xdr:rowOff>
    </xdr:from>
    <xdr:to>
      <xdr:col>21</xdr:col>
      <xdr:colOff>276225</xdr:colOff>
      <xdr:row>116</xdr:row>
      <xdr:rowOff>0</xdr:rowOff>
    </xdr:to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0439400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116</xdr:row>
      <xdr:rowOff>0</xdr:rowOff>
    </xdr:from>
    <xdr:to>
      <xdr:col>21</xdr:col>
      <xdr:colOff>342900</xdr:colOff>
      <xdr:row>116</xdr:row>
      <xdr:rowOff>0</xdr:rowOff>
    </xdr:to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05060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115</xdr:row>
      <xdr:rowOff>0</xdr:rowOff>
    </xdr:from>
    <xdr:to>
      <xdr:col>21</xdr:col>
      <xdr:colOff>276225</xdr:colOff>
      <xdr:row>115</xdr:row>
      <xdr:rowOff>0</xdr:rowOff>
    </xdr:to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115</xdr:row>
      <xdr:rowOff>0</xdr:rowOff>
    </xdr:from>
    <xdr:to>
      <xdr:col>21</xdr:col>
      <xdr:colOff>276225</xdr:colOff>
      <xdr:row>115</xdr:row>
      <xdr:rowOff>0</xdr:rowOff>
    </xdr:to>
    <xdr:sp macro="" textlink="">
      <xdr:nvSpPr>
        <xdr:cNvPr id="5272" name="Text Box 152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115</xdr:row>
      <xdr:rowOff>0</xdr:rowOff>
    </xdr:from>
    <xdr:to>
      <xdr:col>21</xdr:col>
      <xdr:colOff>342900</xdr:colOff>
      <xdr:row>115</xdr:row>
      <xdr:rowOff>0</xdr:rowOff>
    </xdr:to>
    <xdr:sp macro="" textlink="">
      <xdr:nvSpPr>
        <xdr:cNvPr id="5273" name="Text Box 153"/>
        <xdr:cNvSpPr txBox="1">
          <a:spLocks noChangeArrowheads="1"/>
        </xdr:cNvSpPr>
      </xdr:nvSpPr>
      <xdr:spPr bwMode="auto">
        <a:xfrm>
          <a:off x="105060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74" name="Text Box 154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115</xdr:row>
      <xdr:rowOff>0</xdr:rowOff>
    </xdr:from>
    <xdr:to>
      <xdr:col>21</xdr:col>
      <xdr:colOff>276225</xdr:colOff>
      <xdr:row>115</xdr:row>
      <xdr:rowOff>0</xdr:rowOff>
    </xdr:to>
    <xdr:sp macro="" textlink="">
      <xdr:nvSpPr>
        <xdr:cNvPr id="5275" name="Text Box 155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115</xdr:row>
      <xdr:rowOff>0</xdr:rowOff>
    </xdr:from>
    <xdr:to>
      <xdr:col>21</xdr:col>
      <xdr:colOff>342900</xdr:colOff>
      <xdr:row>115</xdr:row>
      <xdr:rowOff>0</xdr:rowOff>
    </xdr:to>
    <xdr:sp macro="" textlink="">
      <xdr:nvSpPr>
        <xdr:cNvPr id="5276" name="Text Box 156"/>
        <xdr:cNvSpPr txBox="1">
          <a:spLocks noChangeArrowheads="1"/>
        </xdr:cNvSpPr>
      </xdr:nvSpPr>
      <xdr:spPr bwMode="auto">
        <a:xfrm>
          <a:off x="105060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116</xdr:row>
      <xdr:rowOff>0</xdr:rowOff>
    </xdr:from>
    <xdr:to>
      <xdr:col>0</xdr:col>
      <xdr:colOff>276225</xdr:colOff>
      <xdr:row>116</xdr:row>
      <xdr:rowOff>0</xdr:rowOff>
    </xdr:to>
    <xdr:sp macro="" textlink="">
      <xdr:nvSpPr>
        <xdr:cNvPr id="5277" name="Text Box 157"/>
        <xdr:cNvSpPr txBox="1">
          <a:spLocks noChangeArrowheads="1"/>
        </xdr:cNvSpPr>
      </xdr:nvSpPr>
      <xdr:spPr bwMode="auto">
        <a:xfrm>
          <a:off x="666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116</xdr:row>
      <xdr:rowOff>0</xdr:rowOff>
    </xdr:from>
    <xdr:to>
      <xdr:col>21</xdr:col>
      <xdr:colOff>276225</xdr:colOff>
      <xdr:row>116</xdr:row>
      <xdr:rowOff>0</xdr:rowOff>
    </xdr:to>
    <xdr:sp macro="" textlink="">
      <xdr:nvSpPr>
        <xdr:cNvPr id="5278" name="Text Box 158"/>
        <xdr:cNvSpPr txBox="1">
          <a:spLocks noChangeArrowheads="1"/>
        </xdr:cNvSpPr>
      </xdr:nvSpPr>
      <xdr:spPr bwMode="auto">
        <a:xfrm>
          <a:off x="10439400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116</xdr:row>
      <xdr:rowOff>0</xdr:rowOff>
    </xdr:from>
    <xdr:to>
      <xdr:col>21</xdr:col>
      <xdr:colOff>342900</xdr:colOff>
      <xdr:row>116</xdr:row>
      <xdr:rowOff>0</xdr:rowOff>
    </xdr:to>
    <xdr:sp macro="" textlink="">
      <xdr:nvSpPr>
        <xdr:cNvPr id="5279" name="Text Box 159"/>
        <xdr:cNvSpPr txBox="1">
          <a:spLocks noChangeArrowheads="1"/>
        </xdr:cNvSpPr>
      </xdr:nvSpPr>
      <xdr:spPr bwMode="auto">
        <a:xfrm>
          <a:off x="105060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116</xdr:row>
      <xdr:rowOff>0</xdr:rowOff>
    </xdr:from>
    <xdr:to>
      <xdr:col>0</xdr:col>
      <xdr:colOff>276225</xdr:colOff>
      <xdr:row>116</xdr:row>
      <xdr:rowOff>0</xdr:rowOff>
    </xdr:to>
    <xdr:sp macro="" textlink="">
      <xdr:nvSpPr>
        <xdr:cNvPr id="5280" name="Text Box 160"/>
        <xdr:cNvSpPr txBox="1">
          <a:spLocks noChangeArrowheads="1"/>
        </xdr:cNvSpPr>
      </xdr:nvSpPr>
      <xdr:spPr bwMode="auto">
        <a:xfrm>
          <a:off x="666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116</xdr:row>
      <xdr:rowOff>0</xdr:rowOff>
    </xdr:from>
    <xdr:to>
      <xdr:col>21</xdr:col>
      <xdr:colOff>276225</xdr:colOff>
      <xdr:row>116</xdr:row>
      <xdr:rowOff>0</xdr:rowOff>
    </xdr:to>
    <xdr:sp macro="" textlink="">
      <xdr:nvSpPr>
        <xdr:cNvPr id="5281" name="Text Box 161"/>
        <xdr:cNvSpPr txBox="1">
          <a:spLocks noChangeArrowheads="1"/>
        </xdr:cNvSpPr>
      </xdr:nvSpPr>
      <xdr:spPr bwMode="auto">
        <a:xfrm>
          <a:off x="10439400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116</xdr:row>
      <xdr:rowOff>0</xdr:rowOff>
    </xdr:from>
    <xdr:to>
      <xdr:col>21</xdr:col>
      <xdr:colOff>342900</xdr:colOff>
      <xdr:row>116</xdr:row>
      <xdr:rowOff>0</xdr:rowOff>
    </xdr:to>
    <xdr:sp macro="" textlink="">
      <xdr:nvSpPr>
        <xdr:cNvPr id="5282" name="Text Box 162"/>
        <xdr:cNvSpPr txBox="1">
          <a:spLocks noChangeArrowheads="1"/>
        </xdr:cNvSpPr>
      </xdr:nvSpPr>
      <xdr:spPr bwMode="auto">
        <a:xfrm>
          <a:off x="105060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116</xdr:row>
      <xdr:rowOff>0</xdr:rowOff>
    </xdr:from>
    <xdr:to>
      <xdr:col>0</xdr:col>
      <xdr:colOff>276225</xdr:colOff>
      <xdr:row>116</xdr:row>
      <xdr:rowOff>0</xdr:rowOff>
    </xdr:to>
    <xdr:sp macro="" textlink="">
      <xdr:nvSpPr>
        <xdr:cNvPr id="5285" name="Text Box 165"/>
        <xdr:cNvSpPr txBox="1">
          <a:spLocks noChangeArrowheads="1"/>
        </xdr:cNvSpPr>
      </xdr:nvSpPr>
      <xdr:spPr bwMode="auto">
        <a:xfrm>
          <a:off x="666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116</xdr:row>
      <xdr:rowOff>0</xdr:rowOff>
    </xdr:from>
    <xdr:to>
      <xdr:col>21</xdr:col>
      <xdr:colOff>276225</xdr:colOff>
      <xdr:row>116</xdr:row>
      <xdr:rowOff>0</xdr:rowOff>
    </xdr:to>
    <xdr:sp macro="" textlink="">
      <xdr:nvSpPr>
        <xdr:cNvPr id="5286" name="Text Box 166"/>
        <xdr:cNvSpPr txBox="1">
          <a:spLocks noChangeArrowheads="1"/>
        </xdr:cNvSpPr>
      </xdr:nvSpPr>
      <xdr:spPr bwMode="auto">
        <a:xfrm>
          <a:off x="10439400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116</xdr:row>
      <xdr:rowOff>0</xdr:rowOff>
    </xdr:from>
    <xdr:to>
      <xdr:col>21</xdr:col>
      <xdr:colOff>342900</xdr:colOff>
      <xdr:row>116</xdr:row>
      <xdr:rowOff>0</xdr:rowOff>
    </xdr:to>
    <xdr:sp macro="" textlink="">
      <xdr:nvSpPr>
        <xdr:cNvPr id="5287" name="Text Box 167"/>
        <xdr:cNvSpPr txBox="1">
          <a:spLocks noChangeArrowheads="1"/>
        </xdr:cNvSpPr>
      </xdr:nvSpPr>
      <xdr:spPr bwMode="auto">
        <a:xfrm>
          <a:off x="105060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5288" name="Text Box 168"/>
        <xdr:cNvSpPr txBox="1">
          <a:spLocks noChangeArrowheads="1"/>
        </xdr:cNvSpPr>
      </xdr:nvSpPr>
      <xdr:spPr bwMode="auto">
        <a:xfrm>
          <a:off x="66675" y="156495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5289" name="Text Box 169"/>
        <xdr:cNvSpPr txBox="1">
          <a:spLocks noChangeArrowheads="1"/>
        </xdr:cNvSpPr>
      </xdr:nvSpPr>
      <xdr:spPr bwMode="auto">
        <a:xfrm>
          <a:off x="10439400" y="156495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116</xdr:row>
      <xdr:rowOff>0</xdr:rowOff>
    </xdr:from>
    <xdr:to>
      <xdr:col>0</xdr:col>
      <xdr:colOff>276225</xdr:colOff>
      <xdr:row>116</xdr:row>
      <xdr:rowOff>0</xdr:rowOff>
    </xdr:to>
    <xdr:sp macro="" textlink="">
      <xdr:nvSpPr>
        <xdr:cNvPr id="5292" name="Text Box 172"/>
        <xdr:cNvSpPr txBox="1">
          <a:spLocks noChangeArrowheads="1"/>
        </xdr:cNvSpPr>
      </xdr:nvSpPr>
      <xdr:spPr bwMode="auto">
        <a:xfrm>
          <a:off x="666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116</xdr:row>
      <xdr:rowOff>0</xdr:rowOff>
    </xdr:from>
    <xdr:to>
      <xdr:col>21</xdr:col>
      <xdr:colOff>276225</xdr:colOff>
      <xdr:row>116</xdr:row>
      <xdr:rowOff>0</xdr:rowOff>
    </xdr:to>
    <xdr:sp macro="" textlink="">
      <xdr:nvSpPr>
        <xdr:cNvPr id="5293" name="Text Box 173"/>
        <xdr:cNvSpPr txBox="1">
          <a:spLocks noChangeArrowheads="1"/>
        </xdr:cNvSpPr>
      </xdr:nvSpPr>
      <xdr:spPr bwMode="auto">
        <a:xfrm>
          <a:off x="10439400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116</xdr:row>
      <xdr:rowOff>0</xdr:rowOff>
    </xdr:from>
    <xdr:to>
      <xdr:col>21</xdr:col>
      <xdr:colOff>342900</xdr:colOff>
      <xdr:row>116</xdr:row>
      <xdr:rowOff>0</xdr:rowOff>
    </xdr:to>
    <xdr:sp macro="" textlink="">
      <xdr:nvSpPr>
        <xdr:cNvPr id="5294" name="Text Box 174"/>
        <xdr:cNvSpPr txBox="1">
          <a:spLocks noChangeArrowheads="1"/>
        </xdr:cNvSpPr>
      </xdr:nvSpPr>
      <xdr:spPr bwMode="auto">
        <a:xfrm>
          <a:off x="105060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95" name="Text Box 175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115</xdr:row>
      <xdr:rowOff>0</xdr:rowOff>
    </xdr:from>
    <xdr:to>
      <xdr:col>21</xdr:col>
      <xdr:colOff>276225</xdr:colOff>
      <xdr:row>115</xdr:row>
      <xdr:rowOff>0</xdr:rowOff>
    </xdr:to>
    <xdr:sp macro="" textlink="">
      <xdr:nvSpPr>
        <xdr:cNvPr id="5296" name="Text Box 176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7"/>
  <dimension ref="A1:BY129"/>
  <sheetViews>
    <sheetView topLeftCell="AT33" zoomScale="115" zoomScaleNormal="115" workbookViewId="0">
      <selection activeCell="BO65" sqref="BO65"/>
    </sheetView>
  </sheetViews>
  <sheetFormatPr defaultRowHeight="12.75"/>
  <cols>
    <col min="1" max="1" width="5.7109375" style="89" customWidth="1"/>
    <col min="2" max="3" width="9.85546875" style="89" customWidth="1"/>
    <col min="4" max="5" width="5.85546875" style="89" customWidth="1"/>
    <col min="6" max="7" width="9.85546875" style="89" customWidth="1"/>
    <col min="8" max="9" width="5.85546875" style="89" customWidth="1"/>
    <col min="10" max="11" width="9.85546875" style="89" customWidth="1"/>
    <col min="12" max="13" width="5.85546875" style="89" customWidth="1"/>
    <col min="14" max="15" width="10" style="89" customWidth="1"/>
    <col min="16" max="17" width="5.85546875" style="89" customWidth="1"/>
    <col min="18" max="19" width="10" style="89" customWidth="1"/>
    <col min="20" max="21" width="5.85546875" style="89" customWidth="1"/>
    <col min="22" max="23" width="10" style="89" customWidth="1"/>
    <col min="24" max="25" width="5.85546875" style="89" customWidth="1"/>
    <col min="26" max="26" width="5.7109375" style="89" customWidth="1"/>
    <col min="27" max="28" width="9.85546875" style="89" customWidth="1"/>
    <col min="29" max="30" width="5.85546875" style="89" customWidth="1"/>
    <col min="31" max="32" width="9.85546875" style="89" customWidth="1"/>
    <col min="33" max="34" width="5.85546875" style="89" customWidth="1"/>
    <col min="35" max="36" width="9.85546875" style="89" customWidth="1"/>
    <col min="37" max="38" width="5.85546875" style="89" customWidth="1"/>
    <col min="39" max="40" width="9.85546875" style="89" customWidth="1"/>
    <col min="41" max="42" width="5.85546875" style="89" customWidth="1"/>
    <col min="43" max="44" width="9.85546875" style="89" customWidth="1"/>
    <col min="45" max="46" width="5.85546875" style="89" customWidth="1"/>
    <col min="47" max="48" width="9.85546875" style="89" customWidth="1"/>
    <col min="49" max="50" width="5.85546875" style="89" customWidth="1"/>
    <col min="51" max="51" width="5.7109375" style="89" customWidth="1"/>
    <col min="52" max="53" width="10.28515625" style="89" customWidth="1"/>
    <col min="54" max="54" width="7.140625" style="89" customWidth="1"/>
    <col min="55" max="55" width="6.42578125" style="89" customWidth="1"/>
    <col min="56" max="57" width="9.85546875" style="89" customWidth="1"/>
    <col min="58" max="58" width="6.85546875" style="89" customWidth="1"/>
    <col min="59" max="59" width="7.28515625" style="89" customWidth="1"/>
    <col min="60" max="61" width="9.85546875" style="89" customWidth="1"/>
    <col min="62" max="62" width="6.42578125" style="89" customWidth="1"/>
    <col min="63" max="63" width="6.140625" style="89" customWidth="1"/>
    <col min="64" max="16384" width="9.140625" style="89"/>
  </cols>
  <sheetData>
    <row r="1" spans="1:66" s="83" customFormat="1">
      <c r="B1" s="83">
        <v>31</v>
      </c>
      <c r="C1" s="83">
        <v>32</v>
      </c>
      <c r="F1" s="83">
        <v>33</v>
      </c>
      <c r="G1" s="83">
        <v>34</v>
      </c>
      <c r="J1" s="83">
        <v>35</v>
      </c>
      <c r="K1" s="83">
        <v>36</v>
      </c>
      <c r="N1" s="83">
        <v>37</v>
      </c>
      <c r="O1" s="83">
        <v>38</v>
      </c>
      <c r="R1" s="83">
        <v>39</v>
      </c>
      <c r="S1" s="83">
        <v>40</v>
      </c>
      <c r="V1" s="83">
        <v>25</v>
      </c>
      <c r="W1" s="83">
        <v>26</v>
      </c>
      <c r="AA1" s="83">
        <v>29</v>
      </c>
      <c r="AB1" s="83">
        <v>30</v>
      </c>
      <c r="AE1" s="83">
        <v>27</v>
      </c>
      <c r="AF1" s="83">
        <v>28</v>
      </c>
      <c r="AI1" s="83">
        <v>21</v>
      </c>
      <c r="AJ1" s="83">
        <v>22</v>
      </c>
      <c r="AM1" s="83">
        <v>23</v>
      </c>
      <c r="AN1" s="83">
        <v>24</v>
      </c>
      <c r="AQ1" s="83">
        <v>41</v>
      </c>
      <c r="AR1" s="83">
        <v>42</v>
      </c>
      <c r="AU1" s="83">
        <v>11</v>
      </c>
      <c r="AV1" s="83">
        <v>12</v>
      </c>
      <c r="AZ1" s="83">
        <v>9</v>
      </c>
      <c r="BA1" s="83">
        <v>10</v>
      </c>
      <c r="BD1" s="83">
        <v>5</v>
      </c>
      <c r="BE1" s="83">
        <v>6</v>
      </c>
    </row>
    <row r="2" spans="1:66" ht="18.75">
      <c r="A2" s="84" t="s">
        <v>20</v>
      </c>
      <c r="B2" s="84"/>
      <c r="C2" s="84"/>
      <c r="D2" s="84"/>
      <c r="E2" s="84"/>
      <c r="F2" s="85"/>
      <c r="G2" s="86" t="str">
        <f>CONCATENATE(TEXT(Данные!$B$1,"ДД ММММ ГГГГ"), "   г.")</f>
        <v>15 Июнь 2022   г.</v>
      </c>
      <c r="H2" s="87"/>
      <c r="I2" s="88"/>
      <c r="K2" s="90" t="s">
        <v>25</v>
      </c>
      <c r="L2" s="91"/>
      <c r="M2" s="92"/>
      <c r="N2" s="92"/>
      <c r="Q2" s="84" t="s">
        <v>81</v>
      </c>
      <c r="R2" s="331" t="s">
        <v>82</v>
      </c>
      <c r="S2" s="332"/>
      <c r="T2" s="332"/>
      <c r="U2" s="332"/>
      <c r="V2" s="332"/>
      <c r="W2" s="332"/>
      <c r="X2" s="332"/>
      <c r="Y2" s="332"/>
      <c r="Z2" s="84" t="s">
        <v>20</v>
      </c>
      <c r="AA2" s="84"/>
      <c r="AB2" s="84"/>
      <c r="AC2" s="84"/>
      <c r="AD2" s="84"/>
      <c r="AE2" s="85"/>
      <c r="AF2" s="86" t="str">
        <f>CONCATENATE(TEXT(Данные!$B$1,"ДД ММММ ГГГГ"), "   г.")</f>
        <v>15 Июнь 2022   г.</v>
      </c>
      <c r="AG2" s="85"/>
      <c r="AH2" s="93"/>
      <c r="AJ2" s="90" t="s">
        <v>25</v>
      </c>
      <c r="AK2" s="91"/>
      <c r="AL2" s="92"/>
      <c r="AM2" s="92"/>
      <c r="AP2" s="89" t="s">
        <v>83</v>
      </c>
      <c r="AQ2" s="331" t="s">
        <v>90</v>
      </c>
      <c r="AR2" s="332"/>
      <c r="AS2" s="332"/>
      <c r="AT2" s="332"/>
      <c r="AU2" s="332"/>
      <c r="AV2" s="332"/>
      <c r="AW2" s="332"/>
      <c r="AX2" s="332"/>
      <c r="AY2" s="84" t="s">
        <v>20</v>
      </c>
      <c r="AZ2" s="84"/>
      <c r="BA2" s="84"/>
      <c r="BB2" s="94"/>
      <c r="BC2" s="95"/>
      <c r="BD2" s="96"/>
      <c r="BE2" s="86" t="str">
        <f>CONCATENATE(TEXT(Данные!$B$1,"ДД ММММ ГГГГ"), "   г.")</f>
        <v>15 Июнь 2022   г.</v>
      </c>
      <c r="BF2" s="85"/>
      <c r="BG2" s="85"/>
      <c r="BH2" s="333" t="s">
        <v>91</v>
      </c>
      <c r="BI2" s="334"/>
      <c r="BJ2" s="334"/>
      <c r="BK2" s="334"/>
      <c r="BL2" s="331" t="s">
        <v>92</v>
      </c>
      <c r="BM2" s="335"/>
      <c r="BN2" s="335"/>
    </row>
    <row r="3" spans="1:66">
      <c r="F3" s="328" t="s">
        <v>21</v>
      </c>
      <c r="G3" s="328"/>
      <c r="H3" s="328"/>
      <c r="U3" s="97" t="s">
        <v>23</v>
      </c>
      <c r="AE3" s="328" t="s">
        <v>21</v>
      </c>
      <c r="AF3" s="328"/>
      <c r="AG3" s="328"/>
      <c r="AT3" s="97" t="s">
        <v>23</v>
      </c>
      <c r="BB3" s="330" t="s">
        <v>60</v>
      </c>
      <c r="BC3" s="330"/>
      <c r="BD3" s="328"/>
    </row>
    <row r="4" spans="1:66" ht="19.5">
      <c r="A4" s="89" t="s">
        <v>16</v>
      </c>
      <c r="B4" s="85"/>
      <c r="C4" s="98" t="s">
        <v>33</v>
      </c>
      <c r="D4" s="85"/>
      <c r="E4" s="85"/>
      <c r="F4" s="85"/>
      <c r="G4" s="85"/>
      <c r="H4" s="85"/>
      <c r="I4" s="85"/>
      <c r="K4" s="84" t="s">
        <v>24</v>
      </c>
      <c r="N4" s="85"/>
      <c r="O4" s="99">
        <v>10</v>
      </c>
      <c r="P4" s="85"/>
      <c r="Q4" s="84" t="s">
        <v>26</v>
      </c>
      <c r="Z4" s="89" t="s">
        <v>16</v>
      </c>
      <c r="AA4" s="85"/>
      <c r="AB4" s="98" t="s">
        <v>33</v>
      </c>
      <c r="AC4" s="85"/>
      <c r="AD4" s="85"/>
      <c r="AE4" s="85"/>
      <c r="AF4" s="85"/>
      <c r="AG4" s="85"/>
      <c r="AH4" s="85"/>
      <c r="AJ4" s="84" t="s">
        <v>24</v>
      </c>
      <c r="AM4" s="85"/>
      <c r="AN4" s="99">
        <v>10</v>
      </c>
      <c r="AO4" s="85"/>
      <c r="AP4" s="84" t="s">
        <v>26</v>
      </c>
      <c r="AW4" s="89" t="s">
        <v>2</v>
      </c>
      <c r="AY4" s="89" t="s">
        <v>16</v>
      </c>
      <c r="AZ4" s="85"/>
      <c r="BA4" s="98" t="s">
        <v>33</v>
      </c>
      <c r="BB4" s="85"/>
      <c r="BC4" s="85"/>
      <c r="BD4" s="85"/>
      <c r="BE4" s="84" t="s">
        <v>63</v>
      </c>
      <c r="BI4" s="99">
        <v>10</v>
      </c>
      <c r="BJ4" s="84" t="s">
        <v>26</v>
      </c>
    </row>
    <row r="5" spans="1:66" ht="18" customHeight="1" thickBot="1">
      <c r="B5" s="97" t="s">
        <v>19</v>
      </c>
      <c r="K5" s="84"/>
      <c r="L5" s="84"/>
      <c r="N5" s="100"/>
      <c r="O5" s="94"/>
      <c r="P5" s="100"/>
      <c r="AA5" s="97" t="s">
        <v>19</v>
      </c>
      <c r="AJ5" s="84"/>
      <c r="AK5" s="84"/>
      <c r="AM5" s="100"/>
      <c r="AN5" s="94"/>
      <c r="AO5" s="100"/>
      <c r="AZ5" s="97" t="s">
        <v>19</v>
      </c>
      <c r="BE5" s="84"/>
      <c r="BF5" s="84"/>
      <c r="BH5" s="100"/>
      <c r="BI5" s="94"/>
      <c r="BJ5" s="100"/>
    </row>
    <row r="6" spans="1:66" ht="15" customHeight="1">
      <c r="A6" s="325" t="s">
        <v>74</v>
      </c>
      <c r="B6" s="102" t="s">
        <v>17</v>
      </c>
      <c r="C6" s="103"/>
      <c r="D6" s="104">
        <v>20</v>
      </c>
      <c r="E6" s="105"/>
      <c r="F6" s="102" t="s">
        <v>17</v>
      </c>
      <c r="G6" s="103"/>
      <c r="H6" s="104">
        <v>25</v>
      </c>
      <c r="I6" s="105"/>
      <c r="J6" s="102" t="s">
        <v>17</v>
      </c>
      <c r="K6" s="103"/>
      <c r="L6" s="104">
        <v>31</v>
      </c>
      <c r="M6" s="105"/>
      <c r="N6" s="102" t="s">
        <v>17</v>
      </c>
      <c r="O6" s="103"/>
      <c r="P6" s="104">
        <v>5</v>
      </c>
      <c r="Q6" s="105"/>
      <c r="R6" s="102" t="s">
        <v>17</v>
      </c>
      <c r="S6" s="103"/>
      <c r="T6" s="104">
        <v>6</v>
      </c>
      <c r="U6" s="105"/>
      <c r="V6" s="102" t="s">
        <v>17</v>
      </c>
      <c r="W6" s="103"/>
      <c r="X6" s="104">
        <v>16</v>
      </c>
      <c r="Y6" s="105"/>
      <c r="Z6" s="101" t="s">
        <v>2</v>
      </c>
      <c r="AA6" s="102" t="s">
        <v>17</v>
      </c>
      <c r="AB6" s="103"/>
      <c r="AC6" s="104">
        <v>19</v>
      </c>
      <c r="AD6" s="105"/>
      <c r="AE6" s="102" t="s">
        <v>17</v>
      </c>
      <c r="AF6" s="103"/>
      <c r="AG6" s="104">
        <v>18</v>
      </c>
      <c r="AH6" s="105"/>
      <c r="AI6" s="102" t="s">
        <v>17</v>
      </c>
      <c r="AJ6" s="103"/>
      <c r="AK6" s="104">
        <v>10</v>
      </c>
      <c r="AL6" s="105"/>
      <c r="AM6" s="102" t="s">
        <v>17</v>
      </c>
      <c r="AN6" s="103"/>
      <c r="AO6" s="104">
        <v>12</v>
      </c>
      <c r="AP6" s="105"/>
      <c r="AQ6" s="102" t="s">
        <v>17</v>
      </c>
      <c r="AR6" s="103"/>
      <c r="AS6" s="104">
        <v>8</v>
      </c>
      <c r="AT6" s="105"/>
      <c r="AU6" s="102" t="s">
        <v>17</v>
      </c>
      <c r="AV6" s="103"/>
      <c r="AW6" s="104">
        <v>26</v>
      </c>
      <c r="AX6" s="105"/>
      <c r="AY6" s="101" t="s">
        <v>2</v>
      </c>
      <c r="AZ6" s="102" t="s">
        <v>17</v>
      </c>
      <c r="BA6" s="103"/>
      <c r="BB6" s="104">
        <v>14</v>
      </c>
      <c r="BC6" s="105"/>
      <c r="BD6" s="102" t="s">
        <v>17</v>
      </c>
      <c r="BE6" s="103"/>
      <c r="BF6" s="104">
        <v>4</v>
      </c>
      <c r="BG6" s="105"/>
      <c r="BH6" s="102" t="s">
        <v>17</v>
      </c>
      <c r="BI6" s="103"/>
      <c r="BJ6" s="104" t="s">
        <v>2</v>
      </c>
      <c r="BK6" s="105"/>
      <c r="BL6" s="101" t="s">
        <v>2</v>
      </c>
      <c r="BM6" s="102" t="s">
        <v>2</v>
      </c>
      <c r="BN6" s="106"/>
    </row>
    <row r="7" spans="1:66">
      <c r="A7" s="326"/>
      <c r="B7" s="108" t="s">
        <v>18</v>
      </c>
      <c r="C7" s="100"/>
      <c r="D7" s="100"/>
      <c r="E7" s="109"/>
      <c r="F7" s="108" t="s">
        <v>18</v>
      </c>
      <c r="G7" s="100"/>
      <c r="H7" s="100"/>
      <c r="I7" s="109"/>
      <c r="J7" s="108" t="s">
        <v>18</v>
      </c>
      <c r="K7" s="100"/>
      <c r="L7" s="100"/>
      <c r="M7" s="109"/>
      <c r="N7" s="108" t="s">
        <v>18</v>
      </c>
      <c r="O7" s="100"/>
      <c r="P7" s="100"/>
      <c r="Q7" s="109"/>
      <c r="R7" s="108" t="s">
        <v>18</v>
      </c>
      <c r="S7" s="100"/>
      <c r="T7" s="100"/>
      <c r="U7" s="109"/>
      <c r="V7" s="108" t="s">
        <v>18</v>
      </c>
      <c r="W7" s="100"/>
      <c r="X7" s="100"/>
      <c r="Y7" s="109"/>
      <c r="Z7" s="107"/>
      <c r="AA7" s="108" t="s">
        <v>18</v>
      </c>
      <c r="AB7" s="100"/>
      <c r="AC7" s="100"/>
      <c r="AD7" s="109"/>
      <c r="AE7" s="108" t="s">
        <v>18</v>
      </c>
      <c r="AF7" s="100"/>
      <c r="AG7" s="100"/>
      <c r="AH7" s="109"/>
      <c r="AI7" s="108" t="s">
        <v>18</v>
      </c>
      <c r="AJ7" s="100"/>
      <c r="AK7" s="100"/>
      <c r="AL7" s="109"/>
      <c r="AM7" s="108" t="s">
        <v>18</v>
      </c>
      <c r="AN7" s="100"/>
      <c r="AO7" s="100"/>
      <c r="AP7" s="109"/>
      <c r="AQ7" s="108" t="s">
        <v>18</v>
      </c>
      <c r="AR7" s="100"/>
      <c r="AS7" s="100"/>
      <c r="AT7" s="109"/>
      <c r="AU7" s="108" t="s">
        <v>18</v>
      </c>
      <c r="AV7" s="100"/>
      <c r="AW7" s="100"/>
      <c r="AX7" s="109"/>
      <c r="AY7" s="107"/>
      <c r="AZ7" s="108" t="s">
        <v>18</v>
      </c>
      <c r="BA7" s="100"/>
      <c r="BB7" s="100"/>
      <c r="BC7" s="109"/>
      <c r="BD7" s="108" t="s">
        <v>18</v>
      </c>
      <c r="BE7" s="100"/>
      <c r="BF7" s="100"/>
      <c r="BG7" s="109"/>
      <c r="BH7" s="108" t="s">
        <v>18</v>
      </c>
      <c r="BI7" s="100"/>
      <c r="BJ7" s="100"/>
      <c r="BK7" s="109"/>
      <c r="BL7" s="107"/>
      <c r="BM7" s="108"/>
      <c r="BN7" s="109"/>
    </row>
    <row r="8" spans="1:66">
      <c r="A8" s="326"/>
      <c r="B8" s="110"/>
      <c r="C8" s="85"/>
      <c r="D8" s="85"/>
      <c r="E8" s="111"/>
      <c r="F8" s="110"/>
      <c r="G8" s="85"/>
      <c r="H8" s="85"/>
      <c r="I8" s="111"/>
      <c r="J8" s="110"/>
      <c r="K8" s="85"/>
      <c r="L8" s="85"/>
      <c r="M8" s="111"/>
      <c r="N8" s="110"/>
      <c r="O8" s="85"/>
      <c r="P8" s="85"/>
      <c r="Q8" s="111"/>
      <c r="R8" s="110"/>
      <c r="S8" s="85"/>
      <c r="T8" s="85"/>
      <c r="U8" s="111"/>
      <c r="V8" s="110"/>
      <c r="W8" s="85"/>
      <c r="X8" s="85"/>
      <c r="Y8" s="111"/>
      <c r="Z8" s="107"/>
      <c r="AA8" s="110"/>
      <c r="AB8" s="85"/>
      <c r="AC8" s="85"/>
      <c r="AD8" s="111"/>
      <c r="AE8" s="110"/>
      <c r="AF8" s="85"/>
      <c r="AG8" s="85"/>
      <c r="AH8" s="111"/>
      <c r="AI8" s="110"/>
      <c r="AJ8" s="85"/>
      <c r="AK8" s="85"/>
      <c r="AL8" s="111"/>
      <c r="AM8" s="110"/>
      <c r="AN8" s="85"/>
      <c r="AO8" s="85"/>
      <c r="AP8" s="111"/>
      <c r="AQ8" s="110"/>
      <c r="AR8" s="85"/>
      <c r="AS8" s="85"/>
      <c r="AT8" s="111"/>
      <c r="AU8" s="110"/>
      <c r="AV8" s="85"/>
      <c r="AW8" s="85" t="s">
        <v>69</v>
      </c>
      <c r="AX8" s="111"/>
      <c r="AY8" s="107"/>
      <c r="AZ8" s="110"/>
      <c r="BA8" s="85"/>
      <c r="BB8" s="85" t="s">
        <v>70</v>
      </c>
      <c r="BC8" s="111"/>
      <c r="BD8" s="110"/>
      <c r="BE8" s="85"/>
      <c r="BF8" s="85" t="s">
        <v>64</v>
      </c>
      <c r="BG8" s="111"/>
      <c r="BH8" s="110"/>
      <c r="BI8" s="85"/>
      <c r="BJ8" s="85" t="s">
        <v>2</v>
      </c>
      <c r="BK8" s="111"/>
      <c r="BL8" s="107"/>
      <c r="BM8" s="336" t="s">
        <v>61</v>
      </c>
      <c r="BN8" s="337"/>
    </row>
    <row r="9" spans="1:66">
      <c r="A9" s="326"/>
      <c r="B9" s="112" t="s">
        <v>15</v>
      </c>
      <c r="C9" s="113" t="s">
        <v>32</v>
      </c>
      <c r="D9" s="113"/>
      <c r="E9" s="114"/>
      <c r="F9" s="112" t="s">
        <v>15</v>
      </c>
      <c r="G9" s="113" t="s">
        <v>32</v>
      </c>
      <c r="H9" s="113"/>
      <c r="I9" s="114"/>
      <c r="J9" s="112" t="s">
        <v>15</v>
      </c>
      <c r="K9" s="113" t="s">
        <v>32</v>
      </c>
      <c r="L9" s="113"/>
      <c r="M9" s="114"/>
      <c r="N9" s="112" t="s">
        <v>15</v>
      </c>
      <c r="O9" s="113" t="s">
        <v>32</v>
      </c>
      <c r="P9" s="113"/>
      <c r="Q9" s="114"/>
      <c r="R9" s="112" t="s">
        <v>15</v>
      </c>
      <c r="S9" s="113" t="s">
        <v>32</v>
      </c>
      <c r="T9" s="113"/>
      <c r="U9" s="114"/>
      <c r="V9" s="112" t="s">
        <v>15</v>
      </c>
      <c r="W9" s="113" t="s">
        <v>32</v>
      </c>
      <c r="X9" s="113"/>
      <c r="Y9" s="114"/>
      <c r="Z9" s="107"/>
      <c r="AA9" s="112" t="s">
        <v>15</v>
      </c>
      <c r="AB9" s="113" t="s">
        <v>32</v>
      </c>
      <c r="AC9" s="113"/>
      <c r="AD9" s="114"/>
      <c r="AE9" s="112" t="s">
        <v>15</v>
      </c>
      <c r="AF9" s="113" t="s">
        <v>32</v>
      </c>
      <c r="AG9" s="113"/>
      <c r="AH9" s="114"/>
      <c r="AI9" s="112" t="s">
        <v>15</v>
      </c>
      <c r="AJ9" s="113" t="s">
        <v>32</v>
      </c>
      <c r="AK9" s="113"/>
      <c r="AL9" s="114"/>
      <c r="AM9" s="112" t="s">
        <v>15</v>
      </c>
      <c r="AN9" s="113" t="s">
        <v>32</v>
      </c>
      <c r="AO9" s="113"/>
      <c r="AP9" s="114"/>
      <c r="AQ9" s="112" t="s">
        <v>15</v>
      </c>
      <c r="AR9" s="115" t="s">
        <v>76</v>
      </c>
      <c r="AS9" s="115"/>
      <c r="AT9" s="116"/>
      <c r="AU9" s="112" t="s">
        <v>15</v>
      </c>
      <c r="AV9" s="115" t="s">
        <v>72</v>
      </c>
      <c r="AW9" s="115"/>
      <c r="AX9" s="116"/>
      <c r="AY9" s="118"/>
      <c r="AZ9" s="117" t="s">
        <v>15</v>
      </c>
      <c r="BA9" s="115" t="s">
        <v>38</v>
      </c>
      <c r="BB9" s="115"/>
      <c r="BC9" s="116"/>
      <c r="BD9" s="117" t="s">
        <v>15</v>
      </c>
      <c r="BE9" s="115" t="s">
        <v>72</v>
      </c>
      <c r="BF9" s="115"/>
      <c r="BG9" s="116"/>
      <c r="BH9" s="117" t="s">
        <v>15</v>
      </c>
      <c r="BI9" s="115" t="s">
        <v>2</v>
      </c>
      <c r="BJ9" s="115"/>
      <c r="BK9" s="116"/>
      <c r="BL9" s="107"/>
      <c r="BM9" s="336" t="s">
        <v>62</v>
      </c>
      <c r="BN9" s="337"/>
    </row>
    <row r="10" spans="1:66">
      <c r="A10" s="326"/>
      <c r="B10" s="110" t="s">
        <v>14</v>
      </c>
      <c r="C10" s="85"/>
      <c r="D10" s="113">
        <v>4000</v>
      </c>
      <c r="E10" s="114"/>
      <c r="F10" s="110" t="s">
        <v>14</v>
      </c>
      <c r="G10" s="85"/>
      <c r="H10" s="113">
        <v>4000</v>
      </c>
      <c r="I10" s="114"/>
      <c r="J10" s="110" t="s">
        <v>14</v>
      </c>
      <c r="K10" s="85"/>
      <c r="L10" s="113">
        <v>4000</v>
      </c>
      <c r="M10" s="114"/>
      <c r="N10" s="110" t="s">
        <v>14</v>
      </c>
      <c r="O10" s="85"/>
      <c r="P10" s="113">
        <v>4000</v>
      </c>
      <c r="Q10" s="114"/>
      <c r="R10" s="110" t="s">
        <v>14</v>
      </c>
      <c r="S10" s="85"/>
      <c r="T10" s="113">
        <v>4000</v>
      </c>
      <c r="U10" s="114"/>
      <c r="V10" s="110" t="s">
        <v>14</v>
      </c>
      <c r="W10" s="85"/>
      <c r="X10" s="113">
        <v>4000</v>
      </c>
      <c r="Y10" s="114"/>
      <c r="Z10" s="107"/>
      <c r="AA10" s="110" t="s">
        <v>14</v>
      </c>
      <c r="AB10" s="85"/>
      <c r="AC10" s="113">
        <v>4000</v>
      </c>
      <c r="AD10" s="114"/>
      <c r="AE10" s="110" t="s">
        <v>14</v>
      </c>
      <c r="AF10" s="85"/>
      <c r="AG10" s="113">
        <v>6000</v>
      </c>
      <c r="AH10" s="114"/>
      <c r="AI10" s="110" t="s">
        <v>14</v>
      </c>
      <c r="AJ10" s="85"/>
      <c r="AK10" s="113">
        <v>4000</v>
      </c>
      <c r="AL10" s="114"/>
      <c r="AM10" s="110" t="s">
        <v>14</v>
      </c>
      <c r="AN10" s="85"/>
      <c r="AO10" s="113">
        <v>4000</v>
      </c>
      <c r="AP10" s="114"/>
      <c r="AQ10" s="110" t="s">
        <v>14</v>
      </c>
      <c r="AR10" s="85"/>
      <c r="AS10" s="113">
        <v>6000</v>
      </c>
      <c r="AT10" s="114"/>
      <c r="AU10" s="110" t="s">
        <v>14</v>
      </c>
      <c r="AV10" s="85"/>
      <c r="AW10" s="113">
        <v>600</v>
      </c>
      <c r="AX10" s="114"/>
      <c r="AY10" s="107"/>
      <c r="AZ10" s="110" t="s">
        <v>14</v>
      </c>
      <c r="BA10" s="113"/>
      <c r="BB10" s="113">
        <v>200</v>
      </c>
      <c r="BC10" s="114"/>
      <c r="BD10" s="110" t="s">
        <v>14</v>
      </c>
      <c r="BE10" s="85"/>
      <c r="BF10" s="113">
        <v>600</v>
      </c>
      <c r="BG10" s="114"/>
      <c r="BH10" s="110" t="s">
        <v>14</v>
      </c>
      <c r="BI10" s="85"/>
      <c r="BJ10" s="113">
        <v>0</v>
      </c>
      <c r="BK10" s="114"/>
      <c r="BL10" s="107"/>
      <c r="BM10" s="108" t="s">
        <v>2</v>
      </c>
      <c r="BN10" s="109"/>
    </row>
    <row r="11" spans="1:66" ht="14.25">
      <c r="A11" s="326"/>
      <c r="B11" s="112" t="s">
        <v>7</v>
      </c>
      <c r="C11" s="119"/>
      <c r="D11" s="120" t="s">
        <v>9</v>
      </c>
      <c r="E11" s="121"/>
      <c r="F11" s="112" t="s">
        <v>7</v>
      </c>
      <c r="G11" s="119"/>
      <c r="H11" s="120" t="s">
        <v>9</v>
      </c>
      <c r="I11" s="121"/>
      <c r="J11" s="112" t="s">
        <v>7</v>
      </c>
      <c r="K11" s="119"/>
      <c r="L11" s="120" t="s">
        <v>9</v>
      </c>
      <c r="M11" s="121"/>
      <c r="N11" s="112" t="s">
        <v>7</v>
      </c>
      <c r="O11" s="119"/>
      <c r="P11" s="120" t="s">
        <v>9</v>
      </c>
      <c r="Q11" s="121"/>
      <c r="R11" s="112" t="s">
        <v>7</v>
      </c>
      <c r="S11" s="119"/>
      <c r="T11" s="120" t="s">
        <v>9</v>
      </c>
      <c r="U11" s="121"/>
      <c r="V11" s="112" t="s">
        <v>7</v>
      </c>
      <c r="W11" s="119"/>
      <c r="X11" s="120" t="s">
        <v>9</v>
      </c>
      <c r="Y11" s="121"/>
      <c r="Z11" s="107" t="s">
        <v>2</v>
      </c>
      <c r="AA11" s="112" t="s">
        <v>7</v>
      </c>
      <c r="AB11" s="119"/>
      <c r="AC11" s="120" t="s">
        <v>9</v>
      </c>
      <c r="AD11" s="121"/>
      <c r="AE11" s="112" t="s">
        <v>7</v>
      </c>
      <c r="AF11" s="119"/>
      <c r="AG11" s="120" t="s">
        <v>9</v>
      </c>
      <c r="AH11" s="121"/>
      <c r="AI11" s="112" t="s">
        <v>7</v>
      </c>
      <c r="AJ11" s="119"/>
      <c r="AK11" s="120" t="s">
        <v>9</v>
      </c>
      <c r="AL11" s="121"/>
      <c r="AM11" s="112" t="s">
        <v>7</v>
      </c>
      <c r="AN11" s="119"/>
      <c r="AO11" s="120" t="s">
        <v>9</v>
      </c>
      <c r="AP11" s="121"/>
      <c r="AQ11" s="112" t="s">
        <v>7</v>
      </c>
      <c r="AR11" s="119"/>
      <c r="AS11" s="120" t="s">
        <v>9</v>
      </c>
      <c r="AT11" s="121"/>
      <c r="AU11" s="112" t="s">
        <v>7</v>
      </c>
      <c r="AV11" s="119"/>
      <c r="AW11" s="120" t="s">
        <v>9</v>
      </c>
      <c r="AX11" s="121"/>
      <c r="AY11" s="107" t="s">
        <v>2</v>
      </c>
      <c r="AZ11" s="112" t="s">
        <v>7</v>
      </c>
      <c r="BA11" s="119"/>
      <c r="BB11" s="120" t="s">
        <v>9</v>
      </c>
      <c r="BC11" s="121"/>
      <c r="BD11" s="112" t="s">
        <v>7</v>
      </c>
      <c r="BE11" s="119"/>
      <c r="BF11" s="120" t="s">
        <v>9</v>
      </c>
      <c r="BG11" s="121"/>
      <c r="BH11" s="112" t="s">
        <v>7</v>
      </c>
      <c r="BI11" s="119"/>
      <c r="BJ11" s="120" t="s">
        <v>9</v>
      </c>
      <c r="BK11" s="121"/>
      <c r="BL11" s="107" t="s">
        <v>2</v>
      </c>
      <c r="BM11" s="108" t="s">
        <v>2</v>
      </c>
      <c r="BN11" s="109"/>
    </row>
    <row r="12" spans="1:66" ht="13.5" thickBot="1">
      <c r="A12" s="326"/>
      <c r="B12" s="110" t="s">
        <v>8</v>
      </c>
      <c r="C12" s="122"/>
      <c r="D12" s="123"/>
      <c r="E12" s="111"/>
      <c r="F12" s="110" t="s">
        <v>8</v>
      </c>
      <c r="G12" s="122"/>
      <c r="H12" s="123"/>
      <c r="I12" s="111"/>
      <c r="J12" s="110" t="s">
        <v>8</v>
      </c>
      <c r="K12" s="122"/>
      <c r="L12" s="123"/>
      <c r="M12" s="111"/>
      <c r="N12" s="110" t="s">
        <v>8</v>
      </c>
      <c r="O12" s="122"/>
      <c r="P12" s="123"/>
      <c r="Q12" s="111"/>
      <c r="R12" s="110" t="s">
        <v>8</v>
      </c>
      <c r="S12" s="122"/>
      <c r="T12" s="123"/>
      <c r="U12" s="111"/>
      <c r="V12" s="110" t="s">
        <v>8</v>
      </c>
      <c r="W12" s="122"/>
      <c r="X12" s="123"/>
      <c r="Y12" s="111"/>
      <c r="Z12" s="107"/>
      <c r="AA12" s="110" t="s">
        <v>8</v>
      </c>
      <c r="AB12" s="122"/>
      <c r="AC12" s="123"/>
      <c r="AD12" s="111"/>
      <c r="AE12" s="110" t="s">
        <v>8</v>
      </c>
      <c r="AF12" s="122"/>
      <c r="AG12" s="123"/>
      <c r="AH12" s="111"/>
      <c r="AI12" s="110" t="s">
        <v>8</v>
      </c>
      <c r="AJ12" s="122"/>
      <c r="AK12" s="123"/>
      <c r="AL12" s="111"/>
      <c r="AM12" s="110" t="s">
        <v>8</v>
      </c>
      <c r="AN12" s="122"/>
      <c r="AO12" s="123"/>
      <c r="AP12" s="111"/>
      <c r="AQ12" s="110" t="s">
        <v>8</v>
      </c>
      <c r="AR12" s="122"/>
      <c r="AS12" s="123"/>
      <c r="AT12" s="111"/>
      <c r="AU12" s="110" t="s">
        <v>8</v>
      </c>
      <c r="AV12" s="122"/>
      <c r="AW12" s="123"/>
      <c r="AX12" s="111"/>
      <c r="AY12" s="107"/>
      <c r="AZ12" s="110" t="s">
        <v>8</v>
      </c>
      <c r="BA12" s="122"/>
      <c r="BB12" s="123"/>
      <c r="BC12" s="111"/>
      <c r="BD12" s="110" t="s">
        <v>8</v>
      </c>
      <c r="BE12" s="122"/>
      <c r="BF12" s="123"/>
      <c r="BG12" s="111"/>
      <c r="BH12" s="110" t="s">
        <v>8</v>
      </c>
      <c r="BI12" s="122"/>
      <c r="BJ12" s="123"/>
      <c r="BK12" s="111"/>
      <c r="BL12" s="107"/>
      <c r="BM12" s="124"/>
      <c r="BN12" s="125"/>
    </row>
    <row r="13" spans="1:66">
      <c r="A13" s="326"/>
      <c r="B13" s="126" t="s">
        <v>3</v>
      </c>
      <c r="C13" s="127" t="s">
        <v>5</v>
      </c>
      <c r="D13" s="127" t="s">
        <v>10</v>
      </c>
      <c r="E13" s="128" t="s">
        <v>12</v>
      </c>
      <c r="F13" s="126" t="s">
        <v>3</v>
      </c>
      <c r="G13" s="127" t="s">
        <v>5</v>
      </c>
      <c r="H13" s="127" t="s">
        <v>10</v>
      </c>
      <c r="I13" s="128" t="s">
        <v>12</v>
      </c>
      <c r="J13" s="126" t="s">
        <v>3</v>
      </c>
      <c r="K13" s="127" t="s">
        <v>5</v>
      </c>
      <c r="L13" s="127" t="s">
        <v>10</v>
      </c>
      <c r="M13" s="128" t="s">
        <v>12</v>
      </c>
      <c r="N13" s="126" t="s">
        <v>3</v>
      </c>
      <c r="O13" s="127" t="s">
        <v>5</v>
      </c>
      <c r="P13" s="127" t="s">
        <v>10</v>
      </c>
      <c r="Q13" s="128" t="s">
        <v>12</v>
      </c>
      <c r="R13" s="126" t="s">
        <v>3</v>
      </c>
      <c r="S13" s="127" t="s">
        <v>5</v>
      </c>
      <c r="T13" s="127" t="s">
        <v>10</v>
      </c>
      <c r="U13" s="128" t="s">
        <v>12</v>
      </c>
      <c r="V13" s="126" t="s">
        <v>3</v>
      </c>
      <c r="W13" s="127" t="s">
        <v>5</v>
      </c>
      <c r="X13" s="127" t="s">
        <v>10</v>
      </c>
      <c r="Y13" s="128" t="s">
        <v>12</v>
      </c>
      <c r="Z13" s="107"/>
      <c r="AA13" s="126" t="s">
        <v>3</v>
      </c>
      <c r="AB13" s="127" t="s">
        <v>5</v>
      </c>
      <c r="AC13" s="127" t="s">
        <v>10</v>
      </c>
      <c r="AD13" s="128" t="s">
        <v>12</v>
      </c>
      <c r="AE13" s="126" t="s">
        <v>3</v>
      </c>
      <c r="AF13" s="127" t="s">
        <v>5</v>
      </c>
      <c r="AG13" s="127" t="s">
        <v>10</v>
      </c>
      <c r="AH13" s="128" t="s">
        <v>12</v>
      </c>
      <c r="AI13" s="126" t="s">
        <v>3</v>
      </c>
      <c r="AJ13" s="127" t="s">
        <v>5</v>
      </c>
      <c r="AK13" s="127" t="s">
        <v>10</v>
      </c>
      <c r="AL13" s="128" t="s">
        <v>12</v>
      </c>
      <c r="AM13" s="126" t="s">
        <v>3</v>
      </c>
      <c r="AN13" s="127" t="s">
        <v>5</v>
      </c>
      <c r="AO13" s="127" t="s">
        <v>10</v>
      </c>
      <c r="AP13" s="128" t="s">
        <v>12</v>
      </c>
      <c r="AQ13" s="126" t="s">
        <v>3</v>
      </c>
      <c r="AR13" s="127" t="s">
        <v>5</v>
      </c>
      <c r="AS13" s="127" t="s">
        <v>10</v>
      </c>
      <c r="AT13" s="128" t="s">
        <v>12</v>
      </c>
      <c r="AU13" s="126" t="s">
        <v>3</v>
      </c>
      <c r="AV13" s="129" t="s">
        <v>5</v>
      </c>
      <c r="AW13" s="129" t="s">
        <v>10</v>
      </c>
      <c r="AX13" s="130" t="s">
        <v>12</v>
      </c>
      <c r="AY13" s="131"/>
      <c r="AZ13" s="132" t="s">
        <v>3</v>
      </c>
      <c r="BA13" s="129" t="s">
        <v>5</v>
      </c>
      <c r="BB13" s="129" t="s">
        <v>10</v>
      </c>
      <c r="BC13" s="130" t="s">
        <v>12</v>
      </c>
      <c r="BD13" s="132" t="s">
        <v>3</v>
      </c>
      <c r="BE13" s="129" t="s">
        <v>5</v>
      </c>
      <c r="BF13" s="129" t="s">
        <v>10</v>
      </c>
      <c r="BG13" s="130" t="s">
        <v>12</v>
      </c>
      <c r="BH13" s="132" t="s">
        <v>3</v>
      </c>
      <c r="BI13" s="129" t="s">
        <v>5</v>
      </c>
      <c r="BJ13" s="129" t="s">
        <v>10</v>
      </c>
      <c r="BK13" s="130" t="s">
        <v>12</v>
      </c>
      <c r="BL13" s="107"/>
      <c r="BM13" s="133" t="s">
        <v>10</v>
      </c>
      <c r="BN13" s="134" t="s">
        <v>12</v>
      </c>
    </row>
    <row r="14" spans="1:66" ht="13.5" thickBot="1">
      <c r="A14" s="327"/>
      <c r="B14" s="136" t="s">
        <v>4</v>
      </c>
      <c r="C14" s="137" t="s">
        <v>6</v>
      </c>
      <c r="D14" s="137" t="s">
        <v>11</v>
      </c>
      <c r="E14" s="138" t="s">
        <v>13</v>
      </c>
      <c r="F14" s="136" t="s">
        <v>4</v>
      </c>
      <c r="G14" s="137" t="s">
        <v>6</v>
      </c>
      <c r="H14" s="137" t="s">
        <v>11</v>
      </c>
      <c r="I14" s="138" t="s">
        <v>13</v>
      </c>
      <c r="J14" s="136" t="s">
        <v>4</v>
      </c>
      <c r="K14" s="137" t="s">
        <v>6</v>
      </c>
      <c r="L14" s="137" t="s">
        <v>11</v>
      </c>
      <c r="M14" s="138" t="s">
        <v>13</v>
      </c>
      <c r="N14" s="136" t="s">
        <v>4</v>
      </c>
      <c r="O14" s="137" t="s">
        <v>6</v>
      </c>
      <c r="P14" s="137" t="s">
        <v>11</v>
      </c>
      <c r="Q14" s="138" t="s">
        <v>13</v>
      </c>
      <c r="R14" s="136" t="s">
        <v>4</v>
      </c>
      <c r="S14" s="137" t="s">
        <v>6</v>
      </c>
      <c r="T14" s="137" t="s">
        <v>11</v>
      </c>
      <c r="U14" s="138" t="s">
        <v>13</v>
      </c>
      <c r="V14" s="136" t="s">
        <v>4</v>
      </c>
      <c r="W14" s="137" t="s">
        <v>6</v>
      </c>
      <c r="X14" s="137" t="s">
        <v>11</v>
      </c>
      <c r="Y14" s="138" t="s">
        <v>13</v>
      </c>
      <c r="Z14" s="135"/>
      <c r="AA14" s="136" t="s">
        <v>4</v>
      </c>
      <c r="AB14" s="137" t="s">
        <v>6</v>
      </c>
      <c r="AC14" s="137" t="s">
        <v>11</v>
      </c>
      <c r="AD14" s="138" t="s">
        <v>13</v>
      </c>
      <c r="AE14" s="136" t="s">
        <v>4</v>
      </c>
      <c r="AF14" s="137" t="s">
        <v>6</v>
      </c>
      <c r="AG14" s="137" t="s">
        <v>11</v>
      </c>
      <c r="AH14" s="138" t="s">
        <v>13</v>
      </c>
      <c r="AI14" s="136" t="s">
        <v>4</v>
      </c>
      <c r="AJ14" s="137" t="s">
        <v>6</v>
      </c>
      <c r="AK14" s="137" t="s">
        <v>11</v>
      </c>
      <c r="AL14" s="138" t="s">
        <v>13</v>
      </c>
      <c r="AM14" s="136" t="s">
        <v>4</v>
      </c>
      <c r="AN14" s="137" t="s">
        <v>6</v>
      </c>
      <c r="AO14" s="137" t="s">
        <v>11</v>
      </c>
      <c r="AP14" s="138" t="s">
        <v>13</v>
      </c>
      <c r="AQ14" s="136" t="s">
        <v>4</v>
      </c>
      <c r="AR14" s="137" t="s">
        <v>6</v>
      </c>
      <c r="AS14" s="137" t="s">
        <v>11</v>
      </c>
      <c r="AT14" s="138" t="s">
        <v>13</v>
      </c>
      <c r="AU14" s="136" t="s">
        <v>4</v>
      </c>
      <c r="AV14" s="139" t="s">
        <v>6</v>
      </c>
      <c r="AW14" s="139" t="s">
        <v>11</v>
      </c>
      <c r="AX14" s="140" t="s">
        <v>13</v>
      </c>
      <c r="AY14" s="141"/>
      <c r="AZ14" s="142" t="s">
        <v>4</v>
      </c>
      <c r="BA14" s="139" t="s">
        <v>6</v>
      </c>
      <c r="BB14" s="139" t="s">
        <v>11</v>
      </c>
      <c r="BC14" s="140" t="s">
        <v>13</v>
      </c>
      <c r="BD14" s="142" t="s">
        <v>4</v>
      </c>
      <c r="BE14" s="139" t="s">
        <v>6</v>
      </c>
      <c r="BF14" s="139" t="s">
        <v>11</v>
      </c>
      <c r="BG14" s="140" t="s">
        <v>13</v>
      </c>
      <c r="BH14" s="142" t="s">
        <v>4</v>
      </c>
      <c r="BI14" s="139" t="s">
        <v>6</v>
      </c>
      <c r="BJ14" s="139" t="s">
        <v>11</v>
      </c>
      <c r="BK14" s="140" t="s">
        <v>13</v>
      </c>
      <c r="BL14" s="135"/>
      <c r="BM14" s="136" t="s">
        <v>11</v>
      </c>
      <c r="BN14" s="138" t="s">
        <v>13</v>
      </c>
    </row>
    <row r="15" spans="1:66" s="157" customFormat="1" ht="13.5" thickBot="1">
      <c r="A15" s="143">
        <f ca="1">INDIRECT(ADDRESS(Данные!$A7,4,1,1,"Данные"), 1)</f>
        <v>44727</v>
      </c>
      <c r="B15" s="144">
        <f ca="1">INDIRECT(ADDRESS(Данные!$A7,B$1,1,1,"Данные"), 1)</f>
        <v>10866.138500005007</v>
      </c>
      <c r="C15" s="145">
        <f ca="1">INDIRECT(ADDRESS(Данные!$A7,C$1,1,1,"Данные"), 1)</f>
        <v>4895.3616999983788</v>
      </c>
      <c r="D15" s="146"/>
      <c r="E15" s="146"/>
      <c r="F15" s="145">
        <f ca="1">INDIRECT(ADDRESS(Данные!$A7,F$1,1,1,"Данные"), 1)</f>
        <v>37737.241100013256</v>
      </c>
      <c r="G15" s="145">
        <f ca="1">INDIRECT(ADDRESS(Данные!$A7,G$1,1,1,"Данные"), 1)</f>
        <v>8373.8233000040054</v>
      </c>
      <c r="H15" s="146"/>
      <c r="I15" s="147"/>
      <c r="J15" s="144">
        <f ca="1">INDIRECT(ADDRESS(Данные!$A7,J$1,1,1,"Данные"), 1)</f>
        <v>12189.032000005245</v>
      </c>
      <c r="K15" s="145">
        <f ca="1">INDIRECT(ADDRESS(Данные!$A7,K$1,1,1,"Данные"), 1)</f>
        <v>2987.818900000304</v>
      </c>
      <c r="L15" s="146"/>
      <c r="M15" s="146"/>
      <c r="N15" s="145">
        <f ca="1">INDIRECT(ADDRESS(Данные!$A7,N$1,1,1,"Данные"), 1)</f>
        <v>4847.6406999975443</v>
      </c>
      <c r="O15" s="145">
        <f ca="1">INDIRECT(ADDRESS(Данные!$A7,O$1,1,1,"Данные"), 1)</f>
        <v>952.01250000018626</v>
      </c>
      <c r="P15" s="189"/>
      <c r="Q15" s="191"/>
      <c r="R15" s="148">
        <f ca="1">INDIRECT(ADDRESS(Данные!$A7,R$1,1,1,"Данные"), 1)</f>
        <v>4290.4852999970317</v>
      </c>
      <c r="S15" s="149">
        <f ca="1">INDIRECT(ADDRESS(Данные!$A7,S$1,1,1,"Данные"), 1)</f>
        <v>1993.9213999994099</v>
      </c>
      <c r="T15" s="150"/>
      <c r="U15" s="151"/>
      <c r="V15" s="148">
        <f ca="1">INDIRECT(ADDRESS(Данные!$A7,V$1,1,1,"Данные"), 1)</f>
        <v>2588.1477000005543</v>
      </c>
      <c r="W15" s="149">
        <f ca="1">INDIRECT(ADDRESS(Данные!$A7,W$1,1,1,"Данные"), 1)</f>
        <v>976.31359999999404</v>
      </c>
      <c r="X15" s="150"/>
      <c r="Y15" s="151"/>
      <c r="Z15" s="143">
        <f ca="1">INDIRECT(ADDRESS(Данные!$A7,4,1,1,"Данные"), 1)</f>
        <v>44727</v>
      </c>
      <c r="AA15" s="144">
        <f ca="1">INDIRECT(ADDRESS(Данные!$A7,AA$1,1,1,"Данные"), 1)</f>
        <v>10452.112599998713</v>
      </c>
      <c r="AB15" s="145">
        <f ca="1">INDIRECT(ADDRESS(Данные!$A7,AB$1,1,1,"Данные"), 1)</f>
        <v>2171.0199000015855</v>
      </c>
      <c r="AC15" s="146"/>
      <c r="AD15" s="146"/>
      <c r="AE15" s="145">
        <f ca="1">INDIRECT(ADDRESS(Данные!$A7,AE$1,1,1,"Данные"), 1)</f>
        <v>12559.809599995613</v>
      </c>
      <c r="AF15" s="145">
        <f ca="1">INDIRECT(ADDRESS(Данные!$A7,AF$1,1,1,"Данные"), 1)</f>
        <v>3767.7518999986351</v>
      </c>
      <c r="AG15" s="146"/>
      <c r="AH15" s="147"/>
      <c r="AI15" s="144">
        <f ca="1">INDIRECT(ADDRESS(Данные!$A7,AI$1,1,1,"Данные"), 1)</f>
        <v>768.05729999952018</v>
      </c>
      <c r="AJ15" s="145">
        <f ca="1">INDIRECT(ADDRESS(Данные!$A7,AJ$1,1,1,"Данные"), 1)</f>
        <v>276.1304999999702</v>
      </c>
      <c r="AK15" s="146"/>
      <c r="AL15" s="146"/>
      <c r="AM15" s="145">
        <f ca="1">INDIRECT(ADDRESS(Данные!$A7,AM$1,1,1,"Данные"), 1)</f>
        <v>16744.588799983263</v>
      </c>
      <c r="AN15" s="145">
        <f ca="1">INDIRECT(ADDRESS(Данные!$A7,AN$1,1,1,"Данные"), 1)</f>
        <v>6613.6837999969721</v>
      </c>
      <c r="AO15" s="146"/>
      <c r="AP15" s="150"/>
      <c r="AQ15" s="144">
        <f ca="1">INDIRECT(ADDRESS(Данные!$A7,AQ$1,1,1,"Данные"), 1)</f>
        <v>13600.009499996901</v>
      </c>
      <c r="AR15" s="145">
        <f ca="1">INDIRECT(ADDRESS(Данные!$A7,AR$1,1,1,"Данные"), 1)</f>
        <v>3543.5577000007033</v>
      </c>
      <c r="AS15" s="146"/>
      <c r="AT15" s="146"/>
      <c r="AU15" s="145">
        <f ca="1">INDIRECT(ADDRESS(Данные!$A7,AU$1,1,1,"Данные"), 1)</f>
        <v>2007.4345000000001</v>
      </c>
      <c r="AV15" s="145">
        <f ca="1">INDIRECT(ADDRESS(Данные!$A7,AV$1,1,1,"Данные"), 1)</f>
        <v>951.92</v>
      </c>
      <c r="AW15" s="146"/>
      <c r="AX15" s="147"/>
      <c r="AY15" s="143">
        <f ca="1">INDIRECT(ADDRESS(Данные!$A7,4,1,1,"Данные"), 1)</f>
        <v>44727</v>
      </c>
      <c r="AZ15" s="145">
        <f ca="1">INDIRECT(ADDRESS(Данные!$A7,AZ$1,1,1,"Данные"), 1)</f>
        <v>26047.251899999999</v>
      </c>
      <c r="BA15" s="145">
        <f ca="1">INDIRECT(ADDRESS(Данные!$A7,BA$1,1,1,"Данные"), 1)</f>
        <v>8765.1867000000002</v>
      </c>
      <c r="BB15" s="146"/>
      <c r="BC15" s="150"/>
      <c r="BD15" s="145">
        <f ca="1">INDIRECT(ADDRESS(Данные!$A7,BD$1,1,1,"Данные"), 1)</f>
        <v>6754.6305000000002</v>
      </c>
      <c r="BE15" s="145">
        <f ca="1">INDIRECT(ADDRESS(Данные!$A7,BE$1,1,1,"Данные"), 1)</f>
        <v>4258.1444000000001</v>
      </c>
      <c r="BF15" s="146"/>
      <c r="BG15" s="147"/>
      <c r="BH15" s="152"/>
      <c r="BI15" s="149"/>
      <c r="BJ15" s="150"/>
      <c r="BK15" s="153"/>
      <c r="BL15" s="154">
        <f ca="1">$A15</f>
        <v>44727</v>
      </c>
      <c r="BM15" s="155" t="s">
        <v>2</v>
      </c>
      <c r="BN15" s="156" t="s">
        <v>2</v>
      </c>
    </row>
    <row r="16" spans="1:66" s="157" customFormat="1" ht="13.5" thickBot="1">
      <c r="A16" s="314"/>
      <c r="B16" s="144"/>
      <c r="C16" s="144"/>
      <c r="D16" s="146"/>
      <c r="E16" s="146"/>
      <c r="F16" s="144"/>
      <c r="G16" s="144"/>
      <c r="H16" s="146"/>
      <c r="I16" s="147"/>
      <c r="J16" s="144"/>
      <c r="K16" s="144"/>
      <c r="L16" s="146"/>
      <c r="M16" s="146"/>
      <c r="N16" s="144"/>
      <c r="O16" s="144"/>
      <c r="P16" s="189"/>
      <c r="Q16" s="191"/>
      <c r="R16" s="144"/>
      <c r="S16" s="144"/>
      <c r="T16" s="146"/>
      <c r="U16" s="147"/>
      <c r="V16" s="144"/>
      <c r="W16" s="144"/>
      <c r="X16" s="146"/>
      <c r="Y16" s="147"/>
      <c r="Z16" s="314"/>
      <c r="AA16" s="144"/>
      <c r="AB16" s="144"/>
      <c r="AC16" s="146"/>
      <c r="AD16" s="146"/>
      <c r="AE16" s="144"/>
      <c r="AF16" s="144"/>
      <c r="AG16" s="146"/>
      <c r="AH16" s="147"/>
      <c r="AI16" s="144"/>
      <c r="AJ16" s="144"/>
      <c r="AK16" s="146"/>
      <c r="AL16" s="146"/>
      <c r="AM16" s="144"/>
      <c r="AN16" s="144"/>
      <c r="AO16" s="146"/>
      <c r="AP16" s="146"/>
      <c r="AQ16" s="144"/>
      <c r="AR16" s="144"/>
      <c r="AS16" s="146"/>
      <c r="AT16" s="146"/>
      <c r="AU16" s="144"/>
      <c r="AV16" s="144"/>
      <c r="AW16" s="146"/>
      <c r="AX16" s="147"/>
      <c r="AY16" s="314"/>
      <c r="AZ16" s="144"/>
      <c r="BA16" s="144"/>
      <c r="BB16" s="146"/>
      <c r="BC16" s="146"/>
      <c r="BD16" s="144"/>
      <c r="BE16" s="144"/>
      <c r="BF16" s="146"/>
      <c r="BG16" s="147"/>
      <c r="BH16" s="152"/>
      <c r="BI16" s="145"/>
      <c r="BJ16" s="146"/>
      <c r="BK16" s="147"/>
      <c r="BL16" s="154"/>
      <c r="BM16" s="155"/>
      <c r="BN16" s="156"/>
    </row>
    <row r="17" spans="1:77" s="157" customFormat="1" ht="13.5" thickBot="1">
      <c r="A17" s="158">
        <f ca="1">INDIRECT(ADDRESS(Данные!$A8,4,1,1,"Данные"), 1)</f>
        <v>44727.041666666664</v>
      </c>
      <c r="B17" s="159">
        <f ca="1">IF(INDIRECT(ADDRESS(Данные!$A8,B$1,1,1,"Данные"),1)=0,B15,INDIRECT(ADDRESS(Данные!$A8,B$1,1,1,"Данные"),1))</f>
        <v>10866.182800005001</v>
      </c>
      <c r="C17" s="159">
        <f ca="1">IF(INDIRECT(ADDRESS(Данные!$A8,C$1,1,1,"Данные"),1)=0,C15,INDIRECT(ADDRESS(Данные!$A8,C$1,1,1,"Данные"),1))</f>
        <v>4895.3772999983803</v>
      </c>
      <c r="D17" s="188">
        <v>160</v>
      </c>
      <c r="E17" s="188">
        <v>80</v>
      </c>
      <c r="F17" s="159">
        <f ca="1">IF(INDIRECT(ADDRESS(Данные!$A8,F$1,1,1,"Данные"),1)=0,F15,INDIRECT(ADDRESS(Данные!$A8,F$1,1,1,"Данные"),1))</f>
        <v>37737.478100013301</v>
      </c>
      <c r="G17" s="159">
        <f ca="1">IF(INDIRECT(ADDRESS(Данные!$A8,G$1,1,1,"Данные"),1)=0,G15,INDIRECT(ADDRESS(Данные!$A8,G$1,1,1,"Данные"),1))</f>
        <v>8373.8677000040007</v>
      </c>
      <c r="H17" s="188">
        <v>960</v>
      </c>
      <c r="I17" s="188">
        <v>200</v>
      </c>
      <c r="J17" s="159">
        <f ca="1">IF(INDIRECT(ADDRESS(Данные!$A8,J$1,1,1,"Данные"),1)=0,J15,INDIRECT(ADDRESS(Данные!$A8,J$1,1,1,"Данные"),1))</f>
        <v>12189.2796000052</v>
      </c>
      <c r="K17" s="159">
        <f ca="1">IF(INDIRECT(ADDRESS(Данные!$A8,K$1,1,1,"Данные"),1)=0,K15,INDIRECT(ADDRESS(Данные!$A8,K$1,1,1,"Данные"),1))</f>
        <v>2987.8934000003001</v>
      </c>
      <c r="L17" s="188">
        <v>1000</v>
      </c>
      <c r="M17" s="188">
        <v>280</v>
      </c>
      <c r="N17" s="159">
        <f ca="1">IF(INDIRECT(ADDRESS(Данные!$A8,N$1,1,1,"Данные"),1)=0,N15,INDIRECT(ADDRESS(Данные!$A8,N$1,1,1,"Данные"),1))</f>
        <v>4847.7098999975397</v>
      </c>
      <c r="O17" s="159">
        <f ca="1">IF(INDIRECT(ADDRESS(Данные!$A8,O$1,1,1,"Данные"),1)=0,O15,INDIRECT(ADDRESS(Данные!$A8,O$1,1,1,"Данные"),1))</f>
        <v>952.029400000186</v>
      </c>
      <c r="P17" s="188">
        <v>280</v>
      </c>
      <c r="Q17" s="188">
        <v>80</v>
      </c>
      <c r="R17" s="159">
        <f ca="1">IF(INDIRECT(ADDRESS(Данные!$A8,R$1,1,1,"Данные"),1)=0,R15,INDIRECT(ADDRESS(Данные!$A8,R$1,1,1,"Данные"),1))</f>
        <v>4290.5492999970302</v>
      </c>
      <c r="S17" s="159">
        <f ca="1">IF(INDIRECT(ADDRESS(Данные!$A8,S$1,1,1,"Данные"),1)=0,S15,INDIRECT(ADDRESS(Данные!$A8,S$1,1,1,"Данные"),1))</f>
        <v>1993.96729999941</v>
      </c>
      <c r="T17" s="188">
        <v>240</v>
      </c>
      <c r="U17" s="188">
        <v>200</v>
      </c>
      <c r="V17" s="159">
        <f ca="1">IF(INDIRECT(ADDRESS(Данные!$A8,V$1,1,1,"Данные"),1)=0,V15,INDIRECT(ADDRESS(Данные!$A8,V$1,1,1,"Данные"),1))</f>
        <v>2588.1692000005501</v>
      </c>
      <c r="W17" s="159">
        <f ca="1">IF(INDIRECT(ADDRESS(Данные!$A8,W$1,1,1,"Данные"),1)=0,W15,INDIRECT(ADDRESS(Данные!$A8,W$1,1,1,"Данные"),1))</f>
        <v>976.32849999999405</v>
      </c>
      <c r="X17" s="188">
        <v>80</v>
      </c>
      <c r="Y17" s="188">
        <v>80</v>
      </c>
      <c r="Z17" s="158">
        <f ca="1">INDIRECT(ADDRESS(Данные!$A8,4,1,1,"Данные"), 1)</f>
        <v>44727.041666666664</v>
      </c>
      <c r="AA17" s="159">
        <f ca="1">IF(INDIRECT(ADDRESS(Данные!$A8,AA$1,1,1,"Данные"),1)=0,AA15,INDIRECT(ADDRESS(Данные!$A8,AA$1,1,1,"Данные"),1))</f>
        <v>10452.3439999987</v>
      </c>
      <c r="AB17" s="159">
        <f ca="1">IF(INDIRECT(ADDRESS(Данные!$A8,AB$1,1,1,"Данные"),1)=0,AB15,INDIRECT(ADDRESS(Данные!$A8,AB$1,1,1,"Данные"),1))</f>
        <v>2171.0747000015899</v>
      </c>
      <c r="AC17" s="160">
        <v>920</v>
      </c>
      <c r="AD17" s="160">
        <v>200</v>
      </c>
      <c r="AE17" s="159">
        <f ca="1">IF(INDIRECT(ADDRESS(Данные!$A8,AE$1,1,1,"Данные"),1)=0,AE15,INDIRECT(ADDRESS(Данные!$A8,AE$1,1,1,"Данные"),1))</f>
        <v>12559.859399995599</v>
      </c>
      <c r="AF17" s="159">
        <f ca="1">IF(INDIRECT(ADDRESS(Данные!$A8,AF$1,1,1,"Данные"),1)=0,AF15,INDIRECT(ADDRESS(Данные!$A8,AF$1,1,1,"Данные"),1))</f>
        <v>3767.7769666652998</v>
      </c>
      <c r="AG17" s="188">
        <v>300</v>
      </c>
      <c r="AH17" s="188">
        <v>180</v>
      </c>
      <c r="AI17" s="159">
        <f ca="1">IF(INDIRECT(ADDRESS(Данные!$A8,AI$1,1,1,"Данные"),1)=0,AI15,INDIRECT(ADDRESS(Данные!$A8,AI$1,1,1,"Данные"),1))</f>
        <v>768.05729999951996</v>
      </c>
      <c r="AJ17" s="159">
        <f ca="1">IF(INDIRECT(ADDRESS(Данные!$A8,AJ$1,1,1,"Данные"),1)=0,AJ15,INDIRECT(ADDRESS(Данные!$A8,AJ$1,1,1,"Данные"),1))</f>
        <v>276.13049999997003</v>
      </c>
      <c r="AK17" s="160">
        <v>0</v>
      </c>
      <c r="AL17" s="160">
        <v>0</v>
      </c>
      <c r="AM17" s="159">
        <f ca="1">IF(INDIRECT(ADDRESS(Данные!$A8,AM$1,1,1,"Данные"),1)=0,AM15,INDIRECT(ADDRESS(Данные!$A8,AM$1,1,1,"Данные"),1))</f>
        <v>16744.797799983298</v>
      </c>
      <c r="AN17" s="159">
        <f ca="1">IF(INDIRECT(ADDRESS(Данные!$A8,AN$1,1,1,"Данные"),1)=0,AN15,INDIRECT(ADDRESS(Данные!$A8,AN$1,1,1,"Данные"),1))</f>
        <v>6613.8008999969697</v>
      </c>
      <c r="AO17" s="160">
        <v>840</v>
      </c>
      <c r="AP17" s="160">
        <v>480</v>
      </c>
      <c r="AQ17" s="159">
        <f ca="1">IF(INDIRECT(ADDRESS(Данные!$A8,AQ$1,1,1,"Данные"),1)=0,AQ15,INDIRECT(ADDRESS(Данные!$A8,AQ$1,1,1,"Данные"),1))</f>
        <v>13600.1193999969</v>
      </c>
      <c r="AR17" s="159">
        <f ca="1">IF(INDIRECT(ADDRESS(Данные!$A8,AR$1,1,1,"Данные"),1)=0,AR15,INDIRECT(ADDRESS(Данные!$A8,AR$1,1,1,"Данные"),1))</f>
        <v>3543.5964000007002</v>
      </c>
      <c r="AS17" s="160">
        <v>660</v>
      </c>
      <c r="AT17" s="160">
        <v>240</v>
      </c>
      <c r="AU17" s="159">
        <f ca="1">IF(INDIRECT(ADDRESS(Данные!$A8,AU$1,1,1,"Данные"),1)=0,AU15,INDIRECT(ADDRESS(Данные!$A8,AU$1,1,1,"Данные"),1))</f>
        <v>2007.4808</v>
      </c>
      <c r="AV17" s="159">
        <f ca="1">IF(INDIRECT(ADDRESS(Данные!$A8,AV$1,1,1,"Данные"),1)=0,AV15,INDIRECT(ADDRESS(Данные!$A8,AV$1,1,1,"Данные"),1))</f>
        <v>951.95119999999997</v>
      </c>
      <c r="AW17" s="160">
        <v>30</v>
      </c>
      <c r="AX17" s="160">
        <v>18</v>
      </c>
      <c r="AY17" s="158">
        <f ca="1">INDIRECT(ADDRESS(Данные!$A8,4,1,1,"Данные"), 1)</f>
        <v>44727.041666666664</v>
      </c>
      <c r="AZ17" s="159">
        <f ca="1">IF(INDIRECT(ADDRESS(Данные!$A8,AZ$1,1,1,"Данные"),1)=0,AZ15,INDIRECT(ADDRESS(Данные!$A8,AZ$1,1,1,"Данные"),1))</f>
        <v>26047.357400000001</v>
      </c>
      <c r="BA17" s="159">
        <f ca="1">IF(INDIRECT(ADDRESS(Данные!$A8,BA$1,1,1,"Данные"),1)=0,BA15,INDIRECT(ADDRESS(Данные!$A8,BA$1,1,1,"Данные"),1))</f>
        <v>8765.2453999999998</v>
      </c>
      <c r="BB17" s="160">
        <v>22</v>
      </c>
      <c r="BC17" s="160">
        <v>12</v>
      </c>
      <c r="BD17" s="159">
        <f ca="1">IF(INDIRECT(ADDRESS(Данные!$A8,BD$1,1,1,"Данные"),1)=0,BD15,INDIRECT(ADDRESS(Данные!$A8,BD$1,1,1,"Данные"),1))</f>
        <v>6754.6427999999996</v>
      </c>
      <c r="BE17" s="159">
        <f ca="1">IF(INDIRECT(ADDRESS(Данные!$A8,BE$1,1,1,"Данные"),1)=0,BE15,INDIRECT(ADDRESS(Данные!$A8,BE$1,1,1,"Данные"),1))</f>
        <v>4258.1734999999999</v>
      </c>
      <c r="BF17" s="160">
        <v>6</v>
      </c>
      <c r="BG17" s="160">
        <v>18</v>
      </c>
      <c r="BH17" s="152"/>
      <c r="BI17" s="161"/>
      <c r="BJ17" s="160"/>
      <c r="BK17" s="160"/>
      <c r="BL17" s="154">
        <f t="shared" ref="BL17:BL63" ca="1" si="0">$A17</f>
        <v>44727.041666666664</v>
      </c>
      <c r="BM17" s="155">
        <f t="shared" ref="BM17:BM63" si="1">D17+H17+L17+P17+T17+X17+AC17+AG17+AK17+AO17+AS17+AW17+ BF17+BJ17</f>
        <v>5476</v>
      </c>
      <c r="BN17" s="156">
        <f t="shared" ref="BN17:BN63" si="2">E17+I17+M17+Q17+U17+Y17+AD17+AH17+AL17+AP17+AT17+AX17+ BG17+BK17</f>
        <v>2056</v>
      </c>
    </row>
    <row r="18" spans="1:77" s="157" customFormat="1" ht="13.5" thickBot="1">
      <c r="A18" s="158"/>
      <c r="B18" s="159"/>
      <c r="C18" s="159"/>
      <c r="D18" s="188"/>
      <c r="E18" s="188"/>
      <c r="F18" s="159"/>
      <c r="G18" s="159"/>
      <c r="H18" s="188"/>
      <c r="I18" s="188"/>
      <c r="J18" s="159"/>
      <c r="K18" s="159"/>
      <c r="L18" s="188"/>
      <c r="M18" s="188"/>
      <c r="N18" s="159"/>
      <c r="O18" s="159"/>
      <c r="P18" s="188"/>
      <c r="Q18" s="188"/>
      <c r="R18" s="159"/>
      <c r="S18" s="159"/>
      <c r="T18" s="188"/>
      <c r="U18" s="188"/>
      <c r="V18" s="159"/>
      <c r="W18" s="159"/>
      <c r="X18" s="188"/>
      <c r="Y18" s="188"/>
      <c r="Z18" s="158"/>
      <c r="AA18" s="159"/>
      <c r="AB18" s="159"/>
      <c r="AC18" s="160"/>
      <c r="AD18" s="160"/>
      <c r="AE18" s="159"/>
      <c r="AF18" s="159"/>
      <c r="AG18" s="188"/>
      <c r="AH18" s="188"/>
      <c r="AI18" s="159"/>
      <c r="AJ18" s="159"/>
      <c r="AK18" s="160"/>
      <c r="AL18" s="160"/>
      <c r="AM18" s="159"/>
      <c r="AN18" s="159"/>
      <c r="AO18" s="160"/>
      <c r="AP18" s="160"/>
      <c r="AQ18" s="159"/>
      <c r="AR18" s="159"/>
      <c r="AS18" s="160"/>
      <c r="AT18" s="160"/>
      <c r="AU18" s="159"/>
      <c r="AV18" s="159"/>
      <c r="AW18" s="160"/>
      <c r="AX18" s="160"/>
      <c r="AY18" s="158"/>
      <c r="AZ18" s="159"/>
      <c r="BA18" s="159"/>
      <c r="BB18" s="160"/>
      <c r="BC18" s="160"/>
      <c r="BD18" s="159"/>
      <c r="BE18" s="159"/>
      <c r="BF18" s="160"/>
      <c r="BG18" s="160"/>
      <c r="BH18" s="152"/>
      <c r="BI18" s="161"/>
      <c r="BJ18" s="160"/>
      <c r="BK18" s="160"/>
      <c r="BL18" s="154"/>
      <c r="BM18" s="155"/>
      <c r="BN18" s="156"/>
    </row>
    <row r="19" spans="1:77" s="157" customFormat="1" ht="13.5" thickBot="1">
      <c r="A19" s="158">
        <f ca="1">INDIRECT(ADDRESS(Данные!$A9,4,1,1,"Данные"), 1)</f>
        <v>44727.083333333336</v>
      </c>
      <c r="B19" s="159">
        <f ca="1">IF(INDIRECT(ADDRESS(Данные!$A9,B$1,1,1,"Данные"),1)=0,B17,INDIRECT(ADDRESS(Данные!$A9,B$1,1,1,"Данные"),1))</f>
        <v>10866.214400004999</v>
      </c>
      <c r="C19" s="159">
        <f ca="1">IF(INDIRECT(ADDRESS(Данные!$A9,C$1,1,1,"Данные"),1)=0,C17,INDIRECT(ADDRESS(Данные!$A9,C$1,1,1,"Данные"),1))</f>
        <v>4895.3929999983802</v>
      </c>
      <c r="D19" s="188">
        <v>120</v>
      </c>
      <c r="E19" s="188">
        <v>40</v>
      </c>
      <c r="F19" s="159">
        <f ca="1">IF(INDIRECT(ADDRESS(Данные!$A9,F$1,1,1,"Данные"),1)=0,F17,INDIRECT(ADDRESS(Данные!$A9,F$1,1,1,"Данные"),1))</f>
        <v>37737.664400013302</v>
      </c>
      <c r="G19" s="159">
        <f ca="1">IF(INDIRECT(ADDRESS(Данные!$A9,G$1,1,1,"Данные"),1)=0,G17,INDIRECT(ADDRESS(Данные!$A9,G$1,1,1,"Данные"),1))</f>
        <v>8373.9130000040004</v>
      </c>
      <c r="H19" s="188">
        <v>720</v>
      </c>
      <c r="I19" s="188">
        <v>160</v>
      </c>
      <c r="J19" s="159">
        <f ca="1">IF(INDIRECT(ADDRESS(Данные!$A9,J$1,1,1,"Данные"),1)=0,J17,INDIRECT(ADDRESS(Данные!$A9,J$1,1,1,"Данные"),1))</f>
        <v>12189.4803000052</v>
      </c>
      <c r="K19" s="159">
        <f ca="1">IF(INDIRECT(ADDRESS(Данные!$A9,K$1,1,1,"Данные"),1)=0,K17,INDIRECT(ADDRESS(Данные!$A9,K$1,1,1,"Данные"),1))</f>
        <v>2987.9680000003</v>
      </c>
      <c r="L19" s="188">
        <v>800</v>
      </c>
      <c r="M19" s="188">
        <v>320</v>
      </c>
      <c r="N19" s="159">
        <f ca="1">IF(INDIRECT(ADDRESS(Данные!$A9,N$1,1,1,"Данные"),1)=0,N17,INDIRECT(ADDRESS(Данные!$A9,N$1,1,1,"Данные"),1))</f>
        <v>4847.7679999975398</v>
      </c>
      <c r="O19" s="159">
        <f ca="1">IF(INDIRECT(ADDRESS(Данные!$A9,O$1,1,1,"Данные"),1)=0,O17,INDIRECT(ADDRESS(Данные!$A9,O$1,1,1,"Данные"),1))</f>
        <v>952.04710000018599</v>
      </c>
      <c r="P19" s="188">
        <v>240</v>
      </c>
      <c r="Q19" s="188">
        <v>80</v>
      </c>
      <c r="R19" s="159">
        <f ca="1">IF(INDIRECT(ADDRESS(Данные!$A9,R$1,1,1,"Данные"),1)=0,R17,INDIRECT(ADDRESS(Данные!$A9,R$1,1,1,"Данные"),1))</f>
        <v>4290.6135999970302</v>
      </c>
      <c r="S19" s="159">
        <f ca="1">IF(INDIRECT(ADDRESS(Данные!$A9,S$1,1,1,"Данные"),1)=0,S17,INDIRECT(ADDRESS(Данные!$A9,S$1,1,1,"Данные"),1))</f>
        <v>1994.01419999941</v>
      </c>
      <c r="T19" s="188">
        <v>240</v>
      </c>
      <c r="U19" s="188">
        <v>160</v>
      </c>
      <c r="V19" s="159">
        <f ca="1">IF(INDIRECT(ADDRESS(Данные!$A9,V$1,1,1,"Данные"),1)=0,V17,INDIRECT(ADDRESS(Данные!$A9,V$1,1,1,"Данные"),1))</f>
        <v>2588.1902000005498</v>
      </c>
      <c r="W19" s="159">
        <f ca="1">IF(INDIRECT(ADDRESS(Данные!$A9,W$1,1,1,"Данные"),1)=0,W17,INDIRECT(ADDRESS(Данные!$A9,W$1,1,1,"Данные"),1))</f>
        <v>976.34239999999397</v>
      </c>
      <c r="X19" s="188">
        <v>80</v>
      </c>
      <c r="Y19" s="188">
        <v>40</v>
      </c>
      <c r="Z19" s="158">
        <f ca="1">INDIRECT(ADDRESS(Данные!$A9,4,1,1,"Данные"), 1)</f>
        <v>44727.083333333336</v>
      </c>
      <c r="AA19" s="159">
        <f ca="1">IF(INDIRECT(ADDRESS(Данные!$A9,AA$1,1,1,"Данные"),1)=0,AA17,INDIRECT(ADDRESS(Данные!$A9,AA$1,1,1,"Данные"),1))</f>
        <v>10452.5400999987</v>
      </c>
      <c r="AB19" s="159">
        <f ca="1">IF(INDIRECT(ADDRESS(Данные!$A9,AB$1,1,1,"Данные"),1)=0,AB17,INDIRECT(ADDRESS(Данные!$A9,AB$1,1,1,"Данные"),1))</f>
        <v>2171.1299000015902</v>
      </c>
      <c r="AC19" s="160">
        <v>800</v>
      </c>
      <c r="AD19" s="160">
        <v>240</v>
      </c>
      <c r="AE19" s="159">
        <f ca="1">IF(INDIRECT(ADDRESS(Данные!$A9,AE$1,1,1,"Данные"),1)=0,AE17,INDIRECT(ADDRESS(Данные!$A9,AE$1,1,1,"Данные"),1))</f>
        <v>12559.9064666623</v>
      </c>
      <c r="AF19" s="159">
        <f ca="1">IF(INDIRECT(ADDRESS(Данные!$A9,AF$1,1,1,"Данные"),1)=0,AF17,INDIRECT(ADDRESS(Данные!$A9,AF$1,1,1,"Данные"),1))</f>
        <v>3767.80269999864</v>
      </c>
      <c r="AG19" s="188">
        <v>300</v>
      </c>
      <c r="AH19" s="188">
        <v>120</v>
      </c>
      <c r="AI19" s="159">
        <f ca="1">IF(INDIRECT(ADDRESS(Данные!$A9,AI$1,1,1,"Данные"),1)=0,AI17,INDIRECT(ADDRESS(Данные!$A9,AI$1,1,1,"Данные"),1))</f>
        <v>768.05729999951996</v>
      </c>
      <c r="AJ19" s="159">
        <f ca="1">IF(INDIRECT(ADDRESS(Данные!$A9,AJ$1,1,1,"Данные"),1)=0,AJ17,INDIRECT(ADDRESS(Данные!$A9,AJ$1,1,1,"Данные"),1))</f>
        <v>276.13049999997003</v>
      </c>
      <c r="AK19" s="160">
        <f ca="1">(AI19-AI17)*AK$10 * (3 - Данные!$A9 + Данные!$A8)</f>
        <v>0</v>
      </c>
      <c r="AL19" s="160">
        <f ca="1">(AJ19-AJ17)*AK$10 * (3 - Данные!$A9 + Данные!$A8)</f>
        <v>0</v>
      </c>
      <c r="AM19" s="159">
        <f ca="1">IF(INDIRECT(ADDRESS(Данные!$A9,AM$1,1,1,"Данные"),1)=0,AM17,INDIRECT(ADDRESS(Данные!$A9,AM$1,1,1,"Данные"),1))</f>
        <v>16744.9935999833</v>
      </c>
      <c r="AN19" s="159">
        <f ca="1">IF(INDIRECT(ADDRESS(Данные!$A9,AN$1,1,1,"Данные"),1)=0,AN17,INDIRECT(ADDRESS(Данные!$A9,AN$1,1,1,"Данные"),1))</f>
        <v>6613.9212999969704</v>
      </c>
      <c r="AO19" s="160">
        <v>760</v>
      </c>
      <c r="AP19" s="160">
        <v>480</v>
      </c>
      <c r="AQ19" s="159">
        <f ca="1">IF(INDIRECT(ADDRESS(Данные!$A9,AQ$1,1,1,"Данные"),1)=0,AQ17,INDIRECT(ADDRESS(Данные!$A9,AQ$1,1,1,"Данные"),1))</f>
        <v>13600.2044999969</v>
      </c>
      <c r="AR19" s="159">
        <f ca="1">IF(INDIRECT(ADDRESS(Данные!$A9,AR$1,1,1,"Данные"),1)=0,AR17,INDIRECT(ADDRESS(Данные!$A9,AR$1,1,1,"Данные"),1))</f>
        <v>3543.6353000007002</v>
      </c>
      <c r="AS19" s="160">
        <v>480</v>
      </c>
      <c r="AT19" s="160">
        <v>240</v>
      </c>
      <c r="AU19" s="159">
        <f ca="1">IF(INDIRECT(ADDRESS(Данные!$A9,AU$1,1,1,"Данные"),1)=0,AU17,INDIRECT(ADDRESS(Данные!$A9,AU$1,1,1,"Данные"),1))</f>
        <v>2007.5246999999999</v>
      </c>
      <c r="AV19" s="159">
        <f ca="1">IF(INDIRECT(ADDRESS(Данные!$A9,AV$1,1,1,"Данные"),1)=0,AV17,INDIRECT(ADDRESS(Данные!$A9,AV$1,1,1,"Данные"),1))</f>
        <v>951.98350000000005</v>
      </c>
      <c r="AW19" s="160">
        <v>24</v>
      </c>
      <c r="AX19" s="160">
        <v>18</v>
      </c>
      <c r="AY19" s="158">
        <f ca="1">INDIRECT(ADDRESS(Данные!$A9,4,1,1,"Данные"), 1)</f>
        <v>44727.083333333336</v>
      </c>
      <c r="AZ19" s="159">
        <f ca="1">IF(INDIRECT(ADDRESS(Данные!$A9,AZ$1,1,1,"Данные"),1)=0,AZ17,INDIRECT(ADDRESS(Данные!$A9,AZ$1,1,1,"Данные"),1))</f>
        <v>26047.4604</v>
      </c>
      <c r="BA19" s="159">
        <f ca="1">IF(INDIRECT(ADDRESS(Данные!$A9,BA$1,1,1,"Данные"),1)=0,BA17,INDIRECT(ADDRESS(Данные!$A9,BA$1,1,1,"Данные"),1))</f>
        <v>8765.3026000000009</v>
      </c>
      <c r="BB19" s="160">
        <v>20</v>
      </c>
      <c r="BC19" s="160">
        <v>10</v>
      </c>
      <c r="BD19" s="159">
        <f ca="1">IF(INDIRECT(ADDRESS(Данные!$A9,BD$1,1,1,"Данные"),1)=0,BD17,INDIRECT(ADDRESS(Данные!$A9,BD$1,1,1,"Данные"),1))</f>
        <v>6754.6552000000001</v>
      </c>
      <c r="BE19" s="159">
        <f ca="1">IF(INDIRECT(ADDRESS(Данные!$A9,BE$1,1,1,"Данные"),1)=0,BE17,INDIRECT(ADDRESS(Данные!$A9,BE$1,1,1,"Данные"),1))</f>
        <v>4258.2039000000004</v>
      </c>
      <c r="BF19" s="160">
        <v>12</v>
      </c>
      <c r="BG19" s="160">
        <v>18</v>
      </c>
      <c r="BH19" s="152"/>
      <c r="BI19" s="161"/>
      <c r="BJ19" s="160"/>
      <c r="BK19" s="160"/>
      <c r="BL19" s="154">
        <f t="shared" ca="1" si="0"/>
        <v>44727.083333333336</v>
      </c>
      <c r="BM19" s="155">
        <f t="shared" ca="1" si="1"/>
        <v>4576</v>
      </c>
      <c r="BN19" s="156">
        <f t="shared" ca="1" si="2"/>
        <v>1916</v>
      </c>
    </row>
    <row r="20" spans="1:77" s="157" customFormat="1" ht="13.5" thickBot="1">
      <c r="A20" s="158"/>
      <c r="B20" s="159"/>
      <c r="C20" s="159"/>
      <c r="D20" s="188"/>
      <c r="E20" s="188"/>
      <c r="F20" s="159"/>
      <c r="G20" s="159"/>
      <c r="H20" s="188"/>
      <c r="I20" s="188"/>
      <c r="J20" s="159"/>
      <c r="K20" s="159"/>
      <c r="L20" s="188"/>
      <c r="M20" s="188"/>
      <c r="N20" s="159"/>
      <c r="O20" s="159"/>
      <c r="P20" s="188"/>
      <c r="Q20" s="188"/>
      <c r="R20" s="159"/>
      <c r="S20" s="159"/>
      <c r="T20" s="188"/>
      <c r="U20" s="188"/>
      <c r="V20" s="159"/>
      <c r="W20" s="159"/>
      <c r="X20" s="188"/>
      <c r="Y20" s="188"/>
      <c r="Z20" s="158"/>
      <c r="AA20" s="159"/>
      <c r="AB20" s="159"/>
      <c r="AC20" s="160"/>
      <c r="AD20" s="160"/>
      <c r="AE20" s="159"/>
      <c r="AF20" s="159"/>
      <c r="AG20" s="188"/>
      <c r="AH20" s="188"/>
      <c r="AI20" s="159"/>
      <c r="AJ20" s="159"/>
      <c r="AK20" s="160"/>
      <c r="AL20" s="160"/>
      <c r="AM20" s="159"/>
      <c r="AN20" s="159"/>
      <c r="AO20" s="160"/>
      <c r="AP20" s="160"/>
      <c r="AQ20" s="159"/>
      <c r="AR20" s="159"/>
      <c r="AS20" s="160"/>
      <c r="AT20" s="160"/>
      <c r="AU20" s="159"/>
      <c r="AV20" s="159"/>
      <c r="AW20" s="160"/>
      <c r="AX20" s="160"/>
      <c r="AY20" s="158"/>
      <c r="AZ20" s="159"/>
      <c r="BA20" s="159"/>
      <c r="BB20" s="160"/>
      <c r="BC20" s="160"/>
      <c r="BD20" s="159"/>
      <c r="BE20" s="159"/>
      <c r="BF20" s="160"/>
      <c r="BG20" s="160"/>
      <c r="BH20" s="152"/>
      <c r="BI20" s="161"/>
      <c r="BJ20" s="160"/>
      <c r="BK20" s="160"/>
      <c r="BL20" s="154"/>
      <c r="BM20" s="155"/>
      <c r="BN20" s="156"/>
    </row>
    <row r="21" spans="1:77" s="157" customFormat="1" ht="13.5" thickBot="1">
      <c r="A21" s="158">
        <f ca="1">INDIRECT(ADDRESS(Данные!$A10,4,1,1,"Данные"), 1)</f>
        <v>44727.125</v>
      </c>
      <c r="B21" s="159">
        <f ca="1">IF(INDIRECT(ADDRESS(Данные!$A10,B$1,1,1,"Данные"),1)=0,B19,INDIRECT(ADDRESS(Данные!$A10,B$1,1,1,"Данные"),1))</f>
        <v>10866.245800004999</v>
      </c>
      <c r="C21" s="159">
        <f ca="1">IF(INDIRECT(ADDRESS(Данные!$A10,C$1,1,1,"Данные"),1)=0,C19,INDIRECT(ADDRESS(Данные!$A10,C$1,1,1,"Данные"),1))</f>
        <v>4895.4091999983802</v>
      </c>
      <c r="D21" s="188">
        <v>160</v>
      </c>
      <c r="E21" s="188">
        <v>80</v>
      </c>
      <c r="F21" s="159">
        <f ca="1">IF(INDIRECT(ADDRESS(Данные!$A10,F$1,1,1,"Данные"),1)=0,F19,INDIRECT(ADDRESS(Данные!$A10,F$1,1,1,"Данные"),1))</f>
        <v>37737.818500013302</v>
      </c>
      <c r="G21" s="159">
        <f ca="1">IF(INDIRECT(ADDRESS(Данные!$A10,G$1,1,1,"Данные"),1)=0,G19,INDIRECT(ADDRESS(Данные!$A10,G$1,1,1,"Данные"),1))</f>
        <v>8373.9581000039998</v>
      </c>
      <c r="H21" s="188">
        <v>640</v>
      </c>
      <c r="I21" s="188">
        <v>200</v>
      </c>
      <c r="J21" s="159">
        <f ca="1">IF(INDIRECT(ADDRESS(Данные!$A10,J$1,1,1,"Данные"),1)=0,J19,INDIRECT(ADDRESS(Данные!$A10,J$1,1,1,"Данные"),1))</f>
        <v>12189.6528000052</v>
      </c>
      <c r="K21" s="159">
        <f ca="1">IF(INDIRECT(ADDRESS(Данные!$A10,K$1,1,1,"Данные"),1)=0,K19,INDIRECT(ADDRESS(Данные!$A10,K$1,1,1,"Данные"),1))</f>
        <v>2988.0417000002999</v>
      </c>
      <c r="L21" s="188">
        <v>680</v>
      </c>
      <c r="M21" s="188">
        <v>280</v>
      </c>
      <c r="N21" s="159">
        <f ca="1">IF(INDIRECT(ADDRESS(Данные!$A10,N$1,1,1,"Данные"),1)=0,N19,INDIRECT(ADDRESS(Данные!$A10,N$1,1,1,"Данные"),1))</f>
        <v>4847.8247999975401</v>
      </c>
      <c r="O21" s="159">
        <f ca="1">IF(INDIRECT(ADDRESS(Данные!$A10,O$1,1,1,"Данные"),1)=0,O19,INDIRECT(ADDRESS(Данные!$A10,O$1,1,1,"Данные"),1))</f>
        <v>952.06490000018596</v>
      </c>
      <c r="P21" s="188">
        <v>200</v>
      </c>
      <c r="Q21" s="188">
        <v>40</v>
      </c>
      <c r="R21" s="159">
        <f ca="1">IF(INDIRECT(ADDRESS(Данные!$A10,R$1,1,1,"Данные"),1)=0,R19,INDIRECT(ADDRESS(Данные!$A10,R$1,1,1,"Данные"),1))</f>
        <v>4290.68949999703</v>
      </c>
      <c r="S21" s="159">
        <f ca="1">IF(INDIRECT(ADDRESS(Данные!$A10,S$1,1,1,"Данные"),1)=0,S19,INDIRECT(ADDRESS(Данные!$A10,S$1,1,1,"Данные"),1))</f>
        <v>1994.0645999994099</v>
      </c>
      <c r="T21" s="188">
        <v>320</v>
      </c>
      <c r="U21" s="188">
        <v>200</v>
      </c>
      <c r="V21" s="159">
        <f ca="1">IF(INDIRECT(ADDRESS(Данные!$A10,V$1,1,1,"Данные"),1)=0,V19,INDIRECT(ADDRESS(Данные!$A10,V$1,1,1,"Данные"),1))</f>
        <v>2588.2108000005601</v>
      </c>
      <c r="W21" s="159">
        <f ca="1">IF(INDIRECT(ADDRESS(Данные!$A10,W$1,1,1,"Данные"),1)=0,W19,INDIRECT(ADDRESS(Данные!$A10,W$1,1,1,"Данные"),1))</f>
        <v>976.35719999999401</v>
      </c>
      <c r="X21" s="188">
        <v>80</v>
      </c>
      <c r="Y21" s="188">
        <v>80</v>
      </c>
      <c r="Z21" s="158">
        <f ca="1">INDIRECT(ADDRESS(Данные!$A10,4,1,1,"Данные"), 1)</f>
        <v>44727.125</v>
      </c>
      <c r="AA21" s="159">
        <f ca="1">IF(INDIRECT(ADDRESS(Данные!$A10,AA$1,1,1,"Данные"),1)=0,AA19,INDIRECT(ADDRESS(Данные!$A10,AA$1,1,1,"Данные"),1))</f>
        <v>10452.7159999987</v>
      </c>
      <c r="AB21" s="159">
        <f ca="1">IF(INDIRECT(ADDRESS(Данные!$A10,AB$1,1,1,"Данные"),1)=0,AB19,INDIRECT(ADDRESS(Данные!$A10,AB$1,1,1,"Данные"),1))</f>
        <v>2171.1851000015899</v>
      </c>
      <c r="AC21" s="160">
        <v>720</v>
      </c>
      <c r="AD21" s="160">
        <v>240</v>
      </c>
      <c r="AE21" s="159">
        <f ca="1">IF(INDIRECT(ADDRESS(Данные!$A10,AE$1,1,1,"Данные"),1)=0,AE19,INDIRECT(ADDRESS(Данные!$A10,AE$1,1,1,"Данные"),1))</f>
        <v>12559.9525999956</v>
      </c>
      <c r="AF21" s="159">
        <f ca="1">IF(INDIRECT(ADDRESS(Данные!$A10,AF$1,1,1,"Данные"),1)=0,AF19,INDIRECT(ADDRESS(Данные!$A10,AF$1,1,1,"Данные"),1))</f>
        <v>3767.8288333319701</v>
      </c>
      <c r="AG21" s="188">
        <v>240</v>
      </c>
      <c r="AH21" s="188">
        <v>180</v>
      </c>
      <c r="AI21" s="159">
        <f ca="1">IF(INDIRECT(ADDRESS(Данные!$A10,AI$1,1,1,"Данные"),1)=0,AI19,INDIRECT(ADDRESS(Данные!$A10,AI$1,1,1,"Данные"),1))</f>
        <v>768.05729999951996</v>
      </c>
      <c r="AJ21" s="159">
        <f ca="1">IF(INDIRECT(ADDRESS(Данные!$A10,AJ$1,1,1,"Данные"),1)=0,AJ19,INDIRECT(ADDRESS(Данные!$A10,AJ$1,1,1,"Данные"),1))</f>
        <v>276.13049999997003</v>
      </c>
      <c r="AK21" s="160">
        <f ca="1">(AI21-AI19)*AK$10 * (3 - Данные!$A10 + Данные!$A9)</f>
        <v>0</v>
      </c>
      <c r="AL21" s="160">
        <f ca="1">(AJ21-AJ19)*AK$10 * (3 - Данные!$A10 + Данные!$A9)</f>
        <v>0</v>
      </c>
      <c r="AM21" s="159">
        <f ca="1">IF(INDIRECT(ADDRESS(Данные!$A10,AM$1,1,1,"Данные"),1)=0,AM19,INDIRECT(ADDRESS(Данные!$A10,AM$1,1,1,"Данные"),1))</f>
        <v>16745.186499983301</v>
      </c>
      <c r="AN21" s="159">
        <f ca="1">IF(INDIRECT(ADDRESS(Данные!$A10,AN$1,1,1,"Данные"),1)=0,AN19,INDIRECT(ADDRESS(Данные!$A10,AN$1,1,1,"Данные"),1))</f>
        <v>6614.0376999969703</v>
      </c>
      <c r="AO21" s="160">
        <v>800</v>
      </c>
      <c r="AP21" s="160">
        <v>480</v>
      </c>
      <c r="AQ21" s="159">
        <f ca="1">IF(INDIRECT(ADDRESS(Данные!$A10,AQ$1,1,1,"Данные"),1)=0,AQ19,INDIRECT(ADDRESS(Данные!$A10,AQ$1,1,1,"Данные"),1))</f>
        <v>13600.2798999969</v>
      </c>
      <c r="AR21" s="159">
        <f ca="1">IF(INDIRECT(ADDRESS(Данные!$A10,AR$1,1,1,"Данные"),1)=0,AR19,INDIRECT(ADDRESS(Данные!$A10,AR$1,1,1,"Данные"),1))</f>
        <v>3543.6751000006998</v>
      </c>
      <c r="AS21" s="160">
        <v>480</v>
      </c>
      <c r="AT21" s="160">
        <v>240</v>
      </c>
      <c r="AU21" s="159">
        <f ca="1">IF(INDIRECT(ADDRESS(Данные!$A10,AU$1,1,1,"Данные"),1)=0,AU19,INDIRECT(ADDRESS(Данные!$A10,AU$1,1,1,"Данные"),1))</f>
        <v>2007.5634</v>
      </c>
      <c r="AV21" s="159">
        <f ca="1">IF(INDIRECT(ADDRESS(Данные!$A10,AV$1,1,1,"Данные"),1)=0,AV19,INDIRECT(ADDRESS(Данные!$A10,AV$1,1,1,"Данные"),1))</f>
        <v>952.01599999999996</v>
      </c>
      <c r="AW21" s="160">
        <v>24</v>
      </c>
      <c r="AX21" s="160">
        <v>24</v>
      </c>
      <c r="AY21" s="158">
        <f ca="1">INDIRECT(ADDRESS(Данные!$A10,4,1,1,"Данные"), 1)</f>
        <v>44727.125</v>
      </c>
      <c r="AZ21" s="159">
        <f ca="1">IF(INDIRECT(ADDRESS(Данные!$A10,AZ$1,1,1,"Данные"),1)=0,AZ19,INDIRECT(ADDRESS(Данные!$A10,AZ$1,1,1,"Данные"),1))</f>
        <v>26047.565999999999</v>
      </c>
      <c r="BA21" s="159">
        <f ca="1">IF(INDIRECT(ADDRESS(Данные!$A10,BA$1,1,1,"Данные"),1)=0,BA19,INDIRECT(ADDRESS(Данные!$A10,BA$1,1,1,"Данные"),1))</f>
        <v>8765.36</v>
      </c>
      <c r="BB21" s="160">
        <v>22</v>
      </c>
      <c r="BC21" s="160">
        <v>12</v>
      </c>
      <c r="BD21" s="159">
        <f ca="1">IF(INDIRECT(ADDRESS(Данные!$A10,BD$1,1,1,"Данные"),1)=0,BD19,INDIRECT(ADDRESS(Данные!$A10,BD$1,1,1,"Данные"),1))</f>
        <v>6754.6677</v>
      </c>
      <c r="BE21" s="159">
        <f ca="1">IF(INDIRECT(ADDRESS(Данные!$A10,BE$1,1,1,"Данные"),1)=0,BE19,INDIRECT(ADDRESS(Данные!$A10,BE$1,1,1,"Данные"),1))</f>
        <v>4258.2362000000003</v>
      </c>
      <c r="BF21" s="160">
        <v>6</v>
      </c>
      <c r="BG21" s="160">
        <v>24</v>
      </c>
      <c r="BH21" s="152"/>
      <c r="BI21" s="161"/>
      <c r="BJ21" s="160"/>
      <c r="BK21" s="160"/>
      <c r="BL21" s="154">
        <f t="shared" ca="1" si="0"/>
        <v>44727.125</v>
      </c>
      <c r="BM21" s="155">
        <f t="shared" ca="1" si="1"/>
        <v>4350</v>
      </c>
      <c r="BN21" s="156">
        <f t="shared" ca="1" si="2"/>
        <v>2068</v>
      </c>
    </row>
    <row r="22" spans="1:77" s="157" customFormat="1" ht="13.5" thickBot="1">
      <c r="A22" s="158"/>
      <c r="B22" s="159"/>
      <c r="C22" s="159"/>
      <c r="D22" s="188"/>
      <c r="E22" s="188"/>
      <c r="F22" s="159"/>
      <c r="G22" s="159"/>
      <c r="H22" s="188"/>
      <c r="I22" s="188"/>
      <c r="J22" s="159"/>
      <c r="K22" s="159"/>
      <c r="L22" s="188"/>
      <c r="M22" s="188"/>
      <c r="N22" s="159"/>
      <c r="O22" s="159"/>
      <c r="P22" s="188"/>
      <c r="Q22" s="188"/>
      <c r="R22" s="159"/>
      <c r="S22" s="159"/>
      <c r="T22" s="188"/>
      <c r="U22" s="188"/>
      <c r="V22" s="159"/>
      <c r="W22" s="159"/>
      <c r="X22" s="188"/>
      <c r="Y22" s="188"/>
      <c r="Z22" s="158"/>
      <c r="AA22" s="159"/>
      <c r="AB22" s="159"/>
      <c r="AC22" s="160"/>
      <c r="AD22" s="160"/>
      <c r="AE22" s="159"/>
      <c r="AF22" s="159"/>
      <c r="AG22" s="188"/>
      <c r="AH22" s="188"/>
      <c r="AI22" s="159"/>
      <c r="AJ22" s="159"/>
      <c r="AK22" s="160"/>
      <c r="AL22" s="160"/>
      <c r="AM22" s="159"/>
      <c r="AN22" s="159"/>
      <c r="AO22" s="160"/>
      <c r="AP22" s="160"/>
      <c r="AQ22" s="159"/>
      <c r="AR22" s="159"/>
      <c r="AS22" s="160"/>
      <c r="AT22" s="160"/>
      <c r="AU22" s="159"/>
      <c r="AV22" s="159"/>
      <c r="AW22" s="160"/>
      <c r="AX22" s="160"/>
      <c r="AY22" s="158"/>
      <c r="AZ22" s="159"/>
      <c r="BA22" s="159"/>
      <c r="BB22" s="160"/>
      <c r="BC22" s="160"/>
      <c r="BD22" s="159"/>
      <c r="BE22" s="159"/>
      <c r="BF22" s="160"/>
      <c r="BG22" s="160"/>
      <c r="BH22" s="152"/>
      <c r="BI22" s="161"/>
      <c r="BJ22" s="160"/>
      <c r="BK22" s="160"/>
      <c r="BL22" s="154"/>
      <c r="BM22" s="155"/>
      <c r="BN22" s="156"/>
    </row>
    <row r="23" spans="1:77" s="157" customFormat="1" ht="13.5" thickBot="1">
      <c r="A23" s="158">
        <f ca="1">INDIRECT(ADDRESS(Данные!$A11,4,1,1,"Данные"), 1)</f>
        <v>44727.166666666664</v>
      </c>
      <c r="B23" s="159">
        <f ca="1">IF(INDIRECT(ADDRESS(Данные!$A11,B$1,1,1,"Данные"),1)=0,B21,INDIRECT(ADDRESS(Данные!$A11,B$1,1,1,"Данные"),1))</f>
        <v>10866.278000005001</v>
      </c>
      <c r="C23" s="159">
        <f ca="1">IF(INDIRECT(ADDRESS(Данные!$A11,C$1,1,1,"Данные"),1)=0,C21,INDIRECT(ADDRESS(Данные!$A11,C$1,1,1,"Данные"),1))</f>
        <v>4895.4262999983803</v>
      </c>
      <c r="D23" s="188">
        <v>120</v>
      </c>
      <c r="E23" s="188">
        <v>80</v>
      </c>
      <c r="F23" s="159">
        <f ca="1">IF(INDIRECT(ADDRESS(Данные!$A11,F$1,1,1,"Данные"),1)=0,F21,INDIRECT(ADDRESS(Данные!$A11,F$1,1,1,"Данные"),1))</f>
        <v>37737.954600013298</v>
      </c>
      <c r="G23" s="159">
        <f ca="1">IF(INDIRECT(ADDRESS(Данные!$A11,G$1,1,1,"Данные"),1)=0,G21,INDIRECT(ADDRESS(Данные!$A11,G$1,1,1,"Данные"),1))</f>
        <v>8374.0027000040009</v>
      </c>
      <c r="H23" s="188">
        <v>520</v>
      </c>
      <c r="I23" s="188">
        <v>160</v>
      </c>
      <c r="J23" s="159">
        <f ca="1">IF(INDIRECT(ADDRESS(Данные!$A11,J$1,1,1,"Данные"),1)=0,J21,INDIRECT(ADDRESS(Данные!$A11,J$1,1,1,"Данные"),1))</f>
        <v>12189.8208000052</v>
      </c>
      <c r="K23" s="159">
        <f ca="1">IF(INDIRECT(ADDRESS(Данные!$A11,K$1,1,1,"Данные"),1)=0,K21,INDIRECT(ADDRESS(Данные!$A11,K$1,1,1,"Данные"),1))</f>
        <v>2988.1175000003</v>
      </c>
      <c r="L23" s="188">
        <v>680</v>
      </c>
      <c r="M23" s="188">
        <v>320</v>
      </c>
      <c r="N23" s="159">
        <f ca="1">IF(INDIRECT(ADDRESS(Данные!$A11,N$1,1,1,"Данные"),1)=0,N21,INDIRECT(ADDRESS(Данные!$A11,N$1,1,1,"Данные"),1))</f>
        <v>4847.8808999975499</v>
      </c>
      <c r="O23" s="159">
        <f ca="1">IF(INDIRECT(ADDRESS(Данные!$A11,O$1,1,1,"Данные"),1)=0,O21,INDIRECT(ADDRESS(Данные!$A11,O$1,1,1,"Данные"),1))</f>
        <v>952.08280000018601</v>
      </c>
      <c r="P23" s="188">
        <v>240</v>
      </c>
      <c r="Q23" s="188">
        <v>80</v>
      </c>
      <c r="R23" s="159">
        <f ca="1">IF(INDIRECT(ADDRESS(Данные!$A11,R$1,1,1,"Данные"),1)=0,R21,INDIRECT(ADDRESS(Данные!$A11,R$1,1,1,"Данные"),1))</f>
        <v>4290.7680999970298</v>
      </c>
      <c r="S23" s="159">
        <f ca="1">IF(INDIRECT(ADDRESS(Данные!$A11,S$1,1,1,"Данные"),1)=0,S21,INDIRECT(ADDRESS(Данные!$A11,S$1,1,1,"Данные"),1))</f>
        <v>1994.1154999994101</v>
      </c>
      <c r="T23" s="188">
        <v>320</v>
      </c>
      <c r="U23" s="188">
        <v>240</v>
      </c>
      <c r="V23" s="159">
        <f ca="1">IF(INDIRECT(ADDRESS(Данные!$A11,V$1,1,1,"Данные"),1)=0,V21,INDIRECT(ADDRESS(Данные!$A11,V$1,1,1,"Данные"),1))</f>
        <v>2588.2338000005602</v>
      </c>
      <c r="W23" s="159">
        <f ca="1">IF(INDIRECT(ADDRESS(Данные!$A11,W$1,1,1,"Данные"),1)=0,W21,INDIRECT(ADDRESS(Данные!$A11,W$1,1,1,"Данные"),1))</f>
        <v>976.37199999999405</v>
      </c>
      <c r="X23" s="188">
        <v>80</v>
      </c>
      <c r="Y23" s="188">
        <v>40</v>
      </c>
      <c r="Z23" s="158">
        <f ca="1">INDIRECT(ADDRESS(Данные!$A11,4,1,1,"Данные"), 1)</f>
        <v>44727.166666666664</v>
      </c>
      <c r="AA23" s="159">
        <f ca="1">IF(INDIRECT(ADDRESS(Данные!$A11,AA$1,1,1,"Данные"),1)=0,AA21,INDIRECT(ADDRESS(Данные!$A11,AA$1,1,1,"Данные"),1))</f>
        <v>10452.885799998699</v>
      </c>
      <c r="AB23" s="159">
        <f ca="1">IF(INDIRECT(ADDRESS(Данные!$A11,AB$1,1,1,"Данные"),1)=0,AB21,INDIRECT(ADDRESS(Данные!$A11,AB$1,1,1,"Данные"),1))</f>
        <v>2171.24290000159</v>
      </c>
      <c r="AC23" s="160">
        <v>680</v>
      </c>
      <c r="AD23" s="160">
        <v>200</v>
      </c>
      <c r="AE23" s="159">
        <f ca="1">IF(INDIRECT(ADDRESS(Данные!$A11,AE$1,1,1,"Данные"),1)=0,AE21,INDIRECT(ADDRESS(Данные!$A11,AE$1,1,1,"Данные"),1))</f>
        <v>12559.998533328901</v>
      </c>
      <c r="AF23" s="159">
        <f ca="1">IF(INDIRECT(ADDRESS(Данные!$A11,AF$1,1,1,"Данные"),1)=0,AF21,INDIRECT(ADDRESS(Данные!$A11,AF$1,1,1,"Данные"),1))</f>
        <v>3767.8562333319701</v>
      </c>
      <c r="AG23" s="188">
        <v>300</v>
      </c>
      <c r="AH23" s="188">
        <v>180</v>
      </c>
      <c r="AI23" s="159">
        <f ca="1">IF(INDIRECT(ADDRESS(Данные!$A11,AI$1,1,1,"Данные"),1)=0,AI21,INDIRECT(ADDRESS(Данные!$A11,AI$1,1,1,"Данные"),1))</f>
        <v>768.05729999951996</v>
      </c>
      <c r="AJ23" s="159">
        <f ca="1">IF(INDIRECT(ADDRESS(Данные!$A11,AJ$1,1,1,"Данные"),1)=0,AJ21,INDIRECT(ADDRESS(Данные!$A11,AJ$1,1,1,"Данные"),1))</f>
        <v>276.13049999997003</v>
      </c>
      <c r="AK23" s="160">
        <f ca="1">(AI23-AI21)*AK$10 * (3 - Данные!$A11 + Данные!$A10)</f>
        <v>0</v>
      </c>
      <c r="AL23" s="160">
        <f ca="1">(AJ23-AJ21)*AK$10 * (3 - Данные!$A11 + Данные!$A10)</f>
        <v>0</v>
      </c>
      <c r="AM23" s="159">
        <f ca="1">IF(INDIRECT(ADDRESS(Данные!$A11,AM$1,1,1,"Данные"),1)=0,AM21,INDIRECT(ADDRESS(Данные!$A11,AM$1,1,1,"Данные"),1))</f>
        <v>16745.3767999833</v>
      </c>
      <c r="AN23" s="159">
        <f ca="1">IF(INDIRECT(ADDRESS(Данные!$A11,AN$1,1,1,"Данные"),1)=0,AN21,INDIRECT(ADDRESS(Данные!$A11,AN$1,1,1,"Данные"),1))</f>
        <v>6614.1601999969698</v>
      </c>
      <c r="AO23" s="160">
        <v>760</v>
      </c>
      <c r="AP23" s="160">
        <v>480</v>
      </c>
      <c r="AQ23" s="159">
        <f ca="1">IF(INDIRECT(ADDRESS(Данные!$A11,AQ$1,1,1,"Данные"),1)=0,AQ21,INDIRECT(ADDRESS(Данные!$A11,AQ$1,1,1,"Данные"),1))</f>
        <v>13600.348899996899</v>
      </c>
      <c r="AR23" s="159">
        <f ca="1">IF(INDIRECT(ADDRESS(Данные!$A11,AR$1,1,1,"Данные"),1)=0,AR21,INDIRECT(ADDRESS(Данные!$A11,AR$1,1,1,"Данные"),1))</f>
        <v>3543.7157000007001</v>
      </c>
      <c r="AS23" s="160">
        <v>420</v>
      </c>
      <c r="AT23" s="160">
        <v>240</v>
      </c>
      <c r="AU23" s="159">
        <f ca="1">IF(INDIRECT(ADDRESS(Данные!$A11,AU$1,1,1,"Данные"),1)=0,AU21,INDIRECT(ADDRESS(Данные!$A11,AU$1,1,1,"Данные"),1))</f>
        <v>2007.6031</v>
      </c>
      <c r="AV23" s="159">
        <f ca="1">IF(INDIRECT(ADDRESS(Данные!$A11,AV$1,1,1,"Данные"),1)=0,AV21,INDIRECT(ADDRESS(Данные!$A11,AV$1,1,1,"Данные"),1))</f>
        <v>952.05110000000002</v>
      </c>
      <c r="AW23" s="160">
        <v>24</v>
      </c>
      <c r="AX23" s="160">
        <v>18</v>
      </c>
      <c r="AY23" s="158">
        <f ca="1">INDIRECT(ADDRESS(Данные!$A11,4,1,1,"Данные"), 1)</f>
        <v>44727.166666666664</v>
      </c>
      <c r="AZ23" s="159">
        <f ca="1">IF(INDIRECT(ADDRESS(Данные!$A11,AZ$1,1,1,"Данные"),1)=0,AZ21,INDIRECT(ADDRESS(Данные!$A11,AZ$1,1,1,"Данные"),1))</f>
        <v>26047.661700000001</v>
      </c>
      <c r="BA23" s="159">
        <f ca="1">IF(INDIRECT(ADDRESS(Данные!$A11,BA$1,1,1,"Данные"),1)=0,BA21,INDIRECT(ADDRESS(Данные!$A11,BA$1,1,1,"Данные"),1))</f>
        <v>8765.4177</v>
      </c>
      <c r="BB23" s="160">
        <v>18</v>
      </c>
      <c r="BC23" s="160">
        <v>12</v>
      </c>
      <c r="BD23" s="159">
        <f ca="1">IF(INDIRECT(ADDRESS(Данные!$A11,BD$1,1,1,"Данные"),1)=0,BD21,INDIRECT(ADDRESS(Данные!$A11,BD$1,1,1,"Данные"),1))</f>
        <v>6754.6801999999998</v>
      </c>
      <c r="BE23" s="159">
        <f ca="1">IF(INDIRECT(ADDRESS(Данные!$A11,BE$1,1,1,"Данные"),1)=0,BE21,INDIRECT(ADDRESS(Данные!$A11,BE$1,1,1,"Данные"),1))</f>
        <v>4258.2713000000003</v>
      </c>
      <c r="BF23" s="160">
        <v>6</v>
      </c>
      <c r="BG23" s="160">
        <v>18</v>
      </c>
      <c r="BH23" s="152"/>
      <c r="BI23" s="161"/>
      <c r="BJ23" s="160"/>
      <c r="BK23" s="160"/>
      <c r="BL23" s="154">
        <f t="shared" ca="1" si="0"/>
        <v>44727.166666666664</v>
      </c>
      <c r="BM23" s="155">
        <f t="shared" ca="1" si="1"/>
        <v>4150</v>
      </c>
      <c r="BN23" s="156">
        <f t="shared" ca="1" si="2"/>
        <v>2056</v>
      </c>
      <c r="BY23" s="157" t="s">
        <v>2</v>
      </c>
    </row>
    <row r="24" spans="1:77" s="157" customFormat="1" ht="13.5" thickBot="1">
      <c r="A24" s="158"/>
      <c r="B24" s="159"/>
      <c r="C24" s="159"/>
      <c r="D24" s="188"/>
      <c r="E24" s="188"/>
      <c r="F24" s="159"/>
      <c r="G24" s="159"/>
      <c r="H24" s="188"/>
      <c r="I24" s="188"/>
      <c r="J24" s="159"/>
      <c r="K24" s="159"/>
      <c r="L24" s="188"/>
      <c r="M24" s="188"/>
      <c r="N24" s="159"/>
      <c r="O24" s="159"/>
      <c r="P24" s="188"/>
      <c r="Q24" s="188"/>
      <c r="R24" s="159"/>
      <c r="S24" s="159"/>
      <c r="T24" s="188"/>
      <c r="U24" s="188"/>
      <c r="V24" s="159"/>
      <c r="W24" s="159"/>
      <c r="X24" s="188"/>
      <c r="Y24" s="188"/>
      <c r="Z24" s="158"/>
      <c r="AA24" s="159"/>
      <c r="AB24" s="159"/>
      <c r="AC24" s="160"/>
      <c r="AD24" s="160"/>
      <c r="AE24" s="159"/>
      <c r="AF24" s="159"/>
      <c r="AG24" s="188"/>
      <c r="AH24" s="188"/>
      <c r="AI24" s="159"/>
      <c r="AJ24" s="159"/>
      <c r="AK24" s="160"/>
      <c r="AL24" s="160"/>
      <c r="AM24" s="159"/>
      <c r="AN24" s="159"/>
      <c r="AO24" s="160"/>
      <c r="AP24" s="160"/>
      <c r="AQ24" s="159"/>
      <c r="AR24" s="159"/>
      <c r="AS24" s="160"/>
      <c r="AT24" s="160"/>
      <c r="AU24" s="159"/>
      <c r="AV24" s="159"/>
      <c r="AW24" s="160"/>
      <c r="AX24" s="160"/>
      <c r="AY24" s="158"/>
      <c r="AZ24" s="159"/>
      <c r="BA24" s="159"/>
      <c r="BB24" s="160"/>
      <c r="BC24" s="160"/>
      <c r="BD24" s="159"/>
      <c r="BE24" s="159"/>
      <c r="BF24" s="160"/>
      <c r="BG24" s="160"/>
      <c r="BH24" s="152"/>
      <c r="BI24" s="161"/>
      <c r="BJ24" s="160"/>
      <c r="BK24" s="160"/>
      <c r="BL24" s="154"/>
      <c r="BM24" s="155"/>
      <c r="BN24" s="156"/>
    </row>
    <row r="25" spans="1:77" s="157" customFormat="1" ht="13.5" thickBot="1">
      <c r="A25" s="158">
        <f ca="1">INDIRECT(ADDRESS(Данные!$A12,4,1,1,"Данные"), 1)</f>
        <v>44727.208333333336</v>
      </c>
      <c r="B25" s="159">
        <f ca="1">IF(INDIRECT(ADDRESS(Данные!$A12,B$1,1,1,"Данные"),1)=0,B23,INDIRECT(ADDRESS(Данные!$A12,B$1,1,1,"Данные"),1))</f>
        <v>10866.310400005001</v>
      </c>
      <c r="C25" s="159">
        <f ca="1">IF(INDIRECT(ADDRESS(Данные!$A12,C$1,1,1,"Данные"),1)=0,C23,INDIRECT(ADDRESS(Данные!$A12,C$1,1,1,"Данные"),1))</f>
        <v>4895.4450999983801</v>
      </c>
      <c r="D25" s="188">
        <v>120</v>
      </c>
      <c r="E25" s="188">
        <v>80</v>
      </c>
      <c r="F25" s="159">
        <f ca="1">IF(INDIRECT(ADDRESS(Данные!$A12,F$1,1,1,"Данные"),1)=0,F23,INDIRECT(ADDRESS(Данные!$A12,F$1,1,1,"Данные"),1))</f>
        <v>37738.081200013301</v>
      </c>
      <c r="G25" s="159">
        <f ca="1">IF(INDIRECT(ADDRESS(Данные!$A12,G$1,1,1,"Данные"),1)=0,G23,INDIRECT(ADDRESS(Данные!$A12,G$1,1,1,"Данные"),1))</f>
        <v>8374.0476000039998</v>
      </c>
      <c r="H25" s="188">
        <v>520</v>
      </c>
      <c r="I25" s="188">
        <v>200</v>
      </c>
      <c r="J25" s="159">
        <f ca="1">IF(INDIRECT(ADDRESS(Данные!$A12,J$1,1,1,"Данные"),1)=0,J23,INDIRECT(ADDRESS(Данные!$A12,J$1,1,1,"Данные"),1))</f>
        <v>12189.9815000052</v>
      </c>
      <c r="K25" s="159">
        <f ca="1">IF(INDIRECT(ADDRESS(Данные!$A12,K$1,1,1,"Данные"),1)=0,K23,INDIRECT(ADDRESS(Данные!$A12,K$1,1,1,"Данные"),1))</f>
        <v>2988.1955000002999</v>
      </c>
      <c r="L25" s="188">
        <v>640</v>
      </c>
      <c r="M25" s="188">
        <v>320</v>
      </c>
      <c r="N25" s="159">
        <f ca="1">IF(INDIRECT(ADDRESS(Данные!$A12,N$1,1,1,"Данные"),1)=0,N23,INDIRECT(ADDRESS(Данные!$A12,N$1,1,1,"Данные"),1))</f>
        <v>4847.9377999975504</v>
      </c>
      <c r="O25" s="159">
        <f ca="1">IF(INDIRECT(ADDRESS(Данные!$A12,O$1,1,1,"Данные"),1)=0,O23,INDIRECT(ADDRESS(Данные!$A12,O$1,1,1,"Данные"),1))</f>
        <v>952.10090000018602</v>
      </c>
      <c r="P25" s="188">
        <v>240</v>
      </c>
      <c r="Q25" s="188">
        <v>80</v>
      </c>
      <c r="R25" s="159">
        <f ca="1">IF(INDIRECT(ADDRESS(Данные!$A12,R$1,1,1,"Данные"),1)=0,R23,INDIRECT(ADDRESS(Данные!$A12,R$1,1,1,"Данные"),1))</f>
        <v>4290.8370999970302</v>
      </c>
      <c r="S25" s="159">
        <f ca="1">IF(INDIRECT(ADDRESS(Данные!$A12,S$1,1,1,"Данные"),1)=0,S23,INDIRECT(ADDRESS(Данные!$A12,S$1,1,1,"Данные"),1))</f>
        <v>1994.16759999941</v>
      </c>
      <c r="T25" s="188">
        <v>280</v>
      </c>
      <c r="U25" s="188">
        <v>200</v>
      </c>
      <c r="V25" s="159">
        <f ca="1">IF(INDIRECT(ADDRESS(Данные!$A12,V$1,1,1,"Данные"),1)=0,V23,INDIRECT(ADDRESS(Данные!$A12,V$1,1,1,"Данные"),1))</f>
        <v>2588.2569000005601</v>
      </c>
      <c r="W25" s="159">
        <f ca="1">IF(INDIRECT(ADDRESS(Данные!$A12,W$1,1,1,"Данные"),1)=0,W23,INDIRECT(ADDRESS(Данные!$A12,W$1,1,1,"Данные"),1))</f>
        <v>976.38739999999405</v>
      </c>
      <c r="X25" s="188">
        <v>120</v>
      </c>
      <c r="Y25" s="188">
        <v>80</v>
      </c>
      <c r="Z25" s="158">
        <f ca="1">INDIRECT(ADDRESS(Данные!$A12,4,1,1,"Данные"), 1)</f>
        <v>44727.208333333336</v>
      </c>
      <c r="AA25" s="159">
        <f ca="1">IF(INDIRECT(ADDRESS(Данные!$A12,AA$1,1,1,"Данные"),1)=0,AA23,INDIRECT(ADDRESS(Данные!$A12,AA$1,1,1,"Данные"),1))</f>
        <v>10453.0528999987</v>
      </c>
      <c r="AB25" s="159">
        <f ca="1">IF(INDIRECT(ADDRESS(Данные!$A12,AB$1,1,1,"Данные"),1)=0,AB23,INDIRECT(ADDRESS(Данные!$A12,AB$1,1,1,"Данные"),1))</f>
        <v>2171.30160000159</v>
      </c>
      <c r="AC25" s="160">
        <v>640</v>
      </c>
      <c r="AD25" s="160">
        <v>240</v>
      </c>
      <c r="AE25" s="159">
        <f ca="1">IF(INDIRECT(ADDRESS(Данные!$A12,AE$1,1,1,"Данные"),1)=0,AE23,INDIRECT(ADDRESS(Данные!$A12,AE$1,1,1,"Данные"),1))</f>
        <v>12560.0451333289</v>
      </c>
      <c r="AF25" s="159">
        <f ca="1">IF(INDIRECT(ADDRESS(Данные!$A12,AF$1,1,1,"Данные"),1)=0,AF23,INDIRECT(ADDRESS(Данные!$A12,AF$1,1,1,"Данные"),1))</f>
        <v>3767.8850333319701</v>
      </c>
      <c r="AG25" s="188">
        <v>300</v>
      </c>
      <c r="AH25" s="188">
        <v>180</v>
      </c>
      <c r="AI25" s="159">
        <f ca="1">IF(INDIRECT(ADDRESS(Данные!$A12,AI$1,1,1,"Данные"),1)=0,AI23,INDIRECT(ADDRESS(Данные!$A12,AI$1,1,1,"Данные"),1))</f>
        <v>768.05729999951996</v>
      </c>
      <c r="AJ25" s="159">
        <f ca="1">IF(INDIRECT(ADDRESS(Данные!$A12,AJ$1,1,1,"Данные"),1)=0,AJ23,INDIRECT(ADDRESS(Данные!$A12,AJ$1,1,1,"Данные"),1))</f>
        <v>276.13049999997003</v>
      </c>
      <c r="AK25" s="160">
        <f ca="1">(AI25-AI23)*AK$10 * (3 - Данные!$A12 + Данные!$A11)</f>
        <v>0</v>
      </c>
      <c r="AL25" s="160">
        <f ca="1">(AJ25-AJ23)*AK$10 * (3 - Данные!$A12 + Данные!$A11)</f>
        <v>0</v>
      </c>
      <c r="AM25" s="159">
        <f ca="1">IF(INDIRECT(ADDRESS(Данные!$A12,AM$1,1,1,"Данные"),1)=0,AM23,INDIRECT(ADDRESS(Данные!$A12,AM$1,1,1,"Данные"),1))</f>
        <v>16745.566999983301</v>
      </c>
      <c r="AN25" s="159">
        <f ca="1">IF(INDIRECT(ADDRESS(Данные!$A12,AN$1,1,1,"Данные"),1)=0,AN23,INDIRECT(ADDRESS(Данные!$A12,AN$1,1,1,"Данные"),1))</f>
        <v>6614.28799999697</v>
      </c>
      <c r="AO25" s="160">
        <v>760</v>
      </c>
      <c r="AP25" s="160">
        <v>520</v>
      </c>
      <c r="AQ25" s="159">
        <f ca="1">IF(INDIRECT(ADDRESS(Данные!$A12,AQ$1,1,1,"Данные"),1)=0,AQ23,INDIRECT(ADDRESS(Данные!$A12,AQ$1,1,1,"Данные"),1))</f>
        <v>13600.420199996899</v>
      </c>
      <c r="AR25" s="159">
        <f ca="1">IF(INDIRECT(ADDRESS(Данные!$A12,AR$1,1,1,"Данные"),1)=0,AR23,INDIRECT(ADDRESS(Данные!$A12,AR$1,1,1,"Данные"),1))</f>
        <v>3543.7575000007</v>
      </c>
      <c r="AS25" s="160">
        <v>420</v>
      </c>
      <c r="AT25" s="160">
        <v>240</v>
      </c>
      <c r="AU25" s="159">
        <f ca="1">IF(INDIRECT(ADDRESS(Данные!$A12,AU$1,1,1,"Данные"),1)=0,AU23,INDIRECT(ADDRESS(Данные!$A12,AU$1,1,1,"Данные"),1))</f>
        <v>2007.6423</v>
      </c>
      <c r="AV25" s="159">
        <f ca="1">IF(INDIRECT(ADDRESS(Данные!$A12,AV$1,1,1,"Данные"),1)=0,AV23,INDIRECT(ADDRESS(Данные!$A12,AV$1,1,1,"Данные"),1))</f>
        <v>952.08820000000003</v>
      </c>
      <c r="AW25" s="160">
        <v>24</v>
      </c>
      <c r="AX25" s="160">
        <v>24</v>
      </c>
      <c r="AY25" s="158">
        <f ca="1">INDIRECT(ADDRESS(Данные!$A12,4,1,1,"Данные"), 1)</f>
        <v>44727.208333333336</v>
      </c>
      <c r="AZ25" s="159">
        <f ca="1">IF(INDIRECT(ADDRESS(Данные!$A12,AZ$1,1,1,"Данные"),1)=0,AZ23,INDIRECT(ADDRESS(Данные!$A12,AZ$1,1,1,"Данные"),1))</f>
        <v>26047.7618</v>
      </c>
      <c r="BA25" s="159">
        <f ca="1">IF(INDIRECT(ADDRESS(Данные!$A12,BA$1,1,1,"Данные"),1)=0,BA23,INDIRECT(ADDRESS(Данные!$A12,BA$1,1,1,"Данные"),1))</f>
        <v>8765.4763999999996</v>
      </c>
      <c r="BB25" s="160">
        <v>20</v>
      </c>
      <c r="BC25" s="160">
        <v>12</v>
      </c>
      <c r="BD25" s="159">
        <f ca="1">IF(INDIRECT(ADDRESS(Данные!$A12,BD$1,1,1,"Данные"),1)=0,BD23,INDIRECT(ADDRESS(Данные!$A12,BD$1,1,1,"Данные"),1))</f>
        <v>6754.6927999999998</v>
      </c>
      <c r="BE25" s="159">
        <f ca="1">IF(INDIRECT(ADDRESS(Данные!$A12,BE$1,1,1,"Данные"),1)=0,BE23,INDIRECT(ADDRESS(Данные!$A12,BE$1,1,1,"Данные"),1))</f>
        <v>4258.3091999999997</v>
      </c>
      <c r="BF25" s="160">
        <v>6</v>
      </c>
      <c r="BG25" s="160">
        <v>24</v>
      </c>
      <c r="BH25" s="152"/>
      <c r="BI25" s="161"/>
      <c r="BJ25" s="160"/>
      <c r="BK25" s="160"/>
      <c r="BL25" s="154">
        <f t="shared" ca="1" si="0"/>
        <v>44727.208333333336</v>
      </c>
      <c r="BM25" s="155">
        <f t="shared" ca="1" si="1"/>
        <v>4070</v>
      </c>
      <c r="BN25" s="156">
        <f t="shared" ca="1" si="2"/>
        <v>2188</v>
      </c>
    </row>
    <row r="26" spans="1:77" s="157" customFormat="1" ht="13.5" thickBot="1">
      <c r="A26" s="158"/>
      <c r="B26" s="159"/>
      <c r="C26" s="159"/>
      <c r="D26" s="188"/>
      <c r="E26" s="188"/>
      <c r="F26" s="159"/>
      <c r="G26" s="159"/>
      <c r="H26" s="188"/>
      <c r="I26" s="188"/>
      <c r="J26" s="159"/>
      <c r="K26" s="159"/>
      <c r="L26" s="188"/>
      <c r="M26" s="188"/>
      <c r="N26" s="159"/>
      <c r="O26" s="159"/>
      <c r="P26" s="188"/>
      <c r="Q26" s="188"/>
      <c r="R26" s="159"/>
      <c r="S26" s="159"/>
      <c r="T26" s="188"/>
      <c r="U26" s="188"/>
      <c r="V26" s="159"/>
      <c r="W26" s="159"/>
      <c r="X26" s="188"/>
      <c r="Y26" s="188"/>
      <c r="Z26" s="158"/>
      <c r="AA26" s="159"/>
      <c r="AB26" s="159"/>
      <c r="AC26" s="160"/>
      <c r="AD26" s="160"/>
      <c r="AE26" s="159"/>
      <c r="AF26" s="159"/>
      <c r="AG26" s="188"/>
      <c r="AH26" s="188"/>
      <c r="AI26" s="159"/>
      <c r="AJ26" s="159"/>
      <c r="AK26" s="160"/>
      <c r="AL26" s="160"/>
      <c r="AM26" s="159"/>
      <c r="AN26" s="159"/>
      <c r="AO26" s="160"/>
      <c r="AP26" s="160"/>
      <c r="AQ26" s="159"/>
      <c r="AR26" s="159"/>
      <c r="AS26" s="160"/>
      <c r="AT26" s="160"/>
      <c r="AU26" s="159"/>
      <c r="AV26" s="159"/>
      <c r="AW26" s="160"/>
      <c r="AX26" s="160"/>
      <c r="AY26" s="158"/>
      <c r="AZ26" s="159"/>
      <c r="BA26" s="159"/>
      <c r="BB26" s="160"/>
      <c r="BC26" s="160"/>
      <c r="BD26" s="159"/>
      <c r="BE26" s="159"/>
      <c r="BF26" s="160"/>
      <c r="BG26" s="160"/>
      <c r="BH26" s="152"/>
      <c r="BI26" s="161"/>
      <c r="BJ26" s="160"/>
      <c r="BK26" s="160"/>
      <c r="BL26" s="154"/>
      <c r="BM26" s="155"/>
      <c r="BN26" s="156"/>
    </row>
    <row r="27" spans="1:77" s="157" customFormat="1" ht="13.5" thickBot="1">
      <c r="A27" s="158">
        <f ca="1">INDIRECT(ADDRESS(Данные!$A13,4,1,1,"Данные"), 1)</f>
        <v>44727.25</v>
      </c>
      <c r="B27" s="159">
        <f ca="1">IF(INDIRECT(ADDRESS(Данные!$A13,B$1,1,1,"Данные"),1)=0,B25,INDIRECT(ADDRESS(Данные!$A13,B$1,1,1,"Данные"),1))</f>
        <v>10866.342400005</v>
      </c>
      <c r="C27" s="159">
        <f ca="1">IF(INDIRECT(ADDRESS(Данные!$A13,C$1,1,1,"Данные"),1)=0,C25,INDIRECT(ADDRESS(Данные!$A13,C$1,1,1,"Данные"),1))</f>
        <v>4895.4641999983796</v>
      </c>
      <c r="D27" s="188">
        <v>120</v>
      </c>
      <c r="E27" s="188">
        <v>40</v>
      </c>
      <c r="F27" s="159">
        <f ca="1">IF(INDIRECT(ADDRESS(Данные!$A13,F$1,1,1,"Данные"),1)=0,F25,INDIRECT(ADDRESS(Данные!$A13,F$1,1,1,"Данные"),1))</f>
        <v>37738.205500013297</v>
      </c>
      <c r="G27" s="159">
        <f ca="1">IF(INDIRECT(ADDRESS(Данные!$A13,G$1,1,1,"Данные"),1)=0,G25,INDIRECT(ADDRESS(Данные!$A13,G$1,1,1,"Данные"),1))</f>
        <v>8374.0932000039993</v>
      </c>
      <c r="H27" s="188">
        <v>520</v>
      </c>
      <c r="I27" s="188">
        <v>160</v>
      </c>
      <c r="J27" s="159">
        <f ca="1">IF(INDIRECT(ADDRESS(Данные!$A13,J$1,1,1,"Данные"),1)=0,J25,INDIRECT(ADDRESS(Данные!$A13,J$1,1,1,"Данные"),1))</f>
        <v>12190.1562000052</v>
      </c>
      <c r="K27" s="159">
        <f ca="1">IF(INDIRECT(ADDRESS(Данные!$A13,K$1,1,1,"Данные"),1)=0,K25,INDIRECT(ADDRESS(Данные!$A13,K$1,1,1,"Данные"),1))</f>
        <v>2988.2736000003001</v>
      </c>
      <c r="L27" s="188">
        <v>720</v>
      </c>
      <c r="M27" s="188">
        <v>280</v>
      </c>
      <c r="N27" s="159">
        <f ca="1">IF(INDIRECT(ADDRESS(Данные!$A13,N$1,1,1,"Данные"),1)=0,N25,INDIRECT(ADDRESS(Данные!$A13,N$1,1,1,"Данные"),1))</f>
        <v>4847.9943999975503</v>
      </c>
      <c r="O27" s="159">
        <f ca="1">IF(INDIRECT(ADDRESS(Данные!$A13,O$1,1,1,"Данные"),1)=0,O25,INDIRECT(ADDRESS(Данные!$A13,O$1,1,1,"Данные"),1))</f>
        <v>952.11930000018594</v>
      </c>
      <c r="P27" s="188">
        <v>200</v>
      </c>
      <c r="Q27" s="188">
        <v>80</v>
      </c>
      <c r="R27" s="159">
        <f ca="1">IF(INDIRECT(ADDRESS(Данные!$A13,R$1,1,1,"Данные"),1)=0,R25,INDIRECT(ADDRESS(Данные!$A13,R$1,1,1,"Данные"),1))</f>
        <v>4290.9016999970299</v>
      </c>
      <c r="S27" s="159">
        <f ca="1">IF(INDIRECT(ADDRESS(Данные!$A13,S$1,1,1,"Данные"),1)=0,S25,INDIRECT(ADDRESS(Данные!$A13,S$1,1,1,"Данные"),1))</f>
        <v>1994.21799999941</v>
      </c>
      <c r="T27" s="188">
        <v>240</v>
      </c>
      <c r="U27" s="188">
        <v>200</v>
      </c>
      <c r="V27" s="159">
        <f ca="1">IF(INDIRECT(ADDRESS(Данные!$A13,V$1,1,1,"Данные"),1)=0,V25,INDIRECT(ADDRESS(Данные!$A13,V$1,1,1,"Данные"),1))</f>
        <v>2588.2793000005599</v>
      </c>
      <c r="W27" s="159">
        <f ca="1">IF(INDIRECT(ADDRESS(Данные!$A13,W$1,1,1,"Данные"),1)=0,W25,INDIRECT(ADDRESS(Данные!$A13,W$1,1,1,"Данные"),1))</f>
        <v>976.40239999999403</v>
      </c>
      <c r="X27" s="188">
        <v>80</v>
      </c>
      <c r="Y27" s="188">
        <v>40</v>
      </c>
      <c r="Z27" s="158">
        <f ca="1">INDIRECT(ADDRESS(Данные!$A13,4,1,1,"Данные"), 1)</f>
        <v>44727.25</v>
      </c>
      <c r="AA27" s="159">
        <f ca="1">IF(INDIRECT(ADDRESS(Данные!$A13,AA$1,1,1,"Данные"),1)=0,AA25,INDIRECT(ADDRESS(Данные!$A13,AA$1,1,1,"Данные"),1))</f>
        <v>10453.2280999987</v>
      </c>
      <c r="AB27" s="159">
        <f ca="1">IF(INDIRECT(ADDRESS(Данные!$A13,AB$1,1,1,"Данные"),1)=0,AB25,INDIRECT(ADDRESS(Данные!$A13,AB$1,1,1,"Данные"),1))</f>
        <v>2171.3608000015902</v>
      </c>
      <c r="AC27" s="160">
        <v>720</v>
      </c>
      <c r="AD27" s="160">
        <v>240</v>
      </c>
      <c r="AE27" s="159">
        <f ca="1">IF(INDIRECT(ADDRESS(Данные!$A13,AE$1,1,1,"Данные"),1)=0,AE25,INDIRECT(ADDRESS(Данные!$A13,AE$1,1,1,"Данные"),1))</f>
        <v>12560.090466662299</v>
      </c>
      <c r="AF27" s="159">
        <f ca="1">IF(INDIRECT(ADDRESS(Данные!$A13,AF$1,1,1,"Данные"),1)=0,AF25,INDIRECT(ADDRESS(Данные!$A13,AF$1,1,1,"Данные"),1))</f>
        <v>3767.9139666653</v>
      </c>
      <c r="AG27" s="188">
        <v>240</v>
      </c>
      <c r="AH27" s="188">
        <v>120</v>
      </c>
      <c r="AI27" s="159">
        <f ca="1">IF(INDIRECT(ADDRESS(Данные!$A13,AI$1,1,1,"Данные"),1)=0,AI25,INDIRECT(ADDRESS(Данные!$A13,AI$1,1,1,"Данные"),1))</f>
        <v>768.05729999951996</v>
      </c>
      <c r="AJ27" s="159">
        <f ca="1">IF(INDIRECT(ADDRESS(Данные!$A13,AJ$1,1,1,"Данные"),1)=0,AJ25,INDIRECT(ADDRESS(Данные!$A13,AJ$1,1,1,"Данные"),1))</f>
        <v>276.13049999997003</v>
      </c>
      <c r="AK27" s="160">
        <f ca="1">(AI27-AI25)*AK$10 * (3 - Данные!$A13 + Данные!$A12)</f>
        <v>0</v>
      </c>
      <c r="AL27" s="160">
        <f ca="1">(AJ27-AJ25)*AK$10 * (3 - Данные!$A13 + Данные!$A12)</f>
        <v>0</v>
      </c>
      <c r="AM27" s="159">
        <f ca="1">IF(INDIRECT(ADDRESS(Данные!$A13,AM$1,1,1,"Данные"),1)=0,AM25,INDIRECT(ADDRESS(Данные!$A13,AM$1,1,1,"Данные"),1))</f>
        <v>16745.762699983301</v>
      </c>
      <c r="AN27" s="159">
        <f ca="1">IF(INDIRECT(ADDRESS(Данные!$A13,AN$1,1,1,"Данные"),1)=0,AN25,INDIRECT(ADDRESS(Данные!$A13,AN$1,1,1,"Данные"),1))</f>
        <v>6614.4108999969703</v>
      </c>
      <c r="AO27" s="160">
        <v>760</v>
      </c>
      <c r="AP27" s="160">
        <v>480</v>
      </c>
      <c r="AQ27" s="159">
        <f ca="1">IF(INDIRECT(ADDRESS(Данные!$A13,AQ$1,1,1,"Данные"),1)=0,AQ25,INDIRECT(ADDRESS(Данные!$A13,AQ$1,1,1,"Данные"),1))</f>
        <v>13600.4969999969</v>
      </c>
      <c r="AR27" s="159">
        <f ca="1">IF(INDIRECT(ADDRESS(Данные!$A13,AR$1,1,1,"Данные"),1)=0,AR25,INDIRECT(ADDRESS(Данные!$A13,AR$1,1,1,"Данные"),1))</f>
        <v>3543.7992000006998</v>
      </c>
      <c r="AS27" s="160">
        <v>480</v>
      </c>
      <c r="AT27" s="160">
        <v>240</v>
      </c>
      <c r="AU27" s="159">
        <f ca="1">IF(INDIRECT(ADDRESS(Данные!$A13,AU$1,1,1,"Данные"),1)=0,AU25,INDIRECT(ADDRESS(Данные!$A13,AU$1,1,1,"Данные"),1))</f>
        <v>2007.6815999999999</v>
      </c>
      <c r="AV27" s="159">
        <f ca="1">IF(INDIRECT(ADDRESS(Данные!$A13,AV$1,1,1,"Данные"),1)=0,AV25,INDIRECT(ADDRESS(Данные!$A13,AV$1,1,1,"Данные"),1))</f>
        <v>952.1259</v>
      </c>
      <c r="AW27" s="160">
        <v>24</v>
      </c>
      <c r="AX27" s="160">
        <v>24</v>
      </c>
      <c r="AY27" s="158">
        <f ca="1">INDIRECT(ADDRESS(Данные!$A13,4,1,1,"Данные"), 1)</f>
        <v>44727.25</v>
      </c>
      <c r="AZ27" s="159">
        <f ca="1">IF(INDIRECT(ADDRESS(Данные!$A13,AZ$1,1,1,"Данные"),1)=0,AZ25,INDIRECT(ADDRESS(Данные!$A13,AZ$1,1,1,"Данные"),1))</f>
        <v>26047.860499999999</v>
      </c>
      <c r="BA27" s="159">
        <f ca="1">IF(INDIRECT(ADDRESS(Данные!$A13,BA$1,1,1,"Данные"),1)=0,BA25,INDIRECT(ADDRESS(Данные!$A13,BA$1,1,1,"Данные"),1))</f>
        <v>8765.5370999999996</v>
      </c>
      <c r="BB27" s="160">
        <v>20</v>
      </c>
      <c r="BC27" s="160">
        <v>12</v>
      </c>
      <c r="BD27" s="159">
        <f ca="1">IF(INDIRECT(ADDRESS(Данные!$A13,BD$1,1,1,"Данные"),1)=0,BD25,INDIRECT(ADDRESS(Данные!$A13,BD$1,1,1,"Данные"),1))</f>
        <v>6754.7048000000004</v>
      </c>
      <c r="BE27" s="159">
        <f ca="1">IF(INDIRECT(ADDRESS(Данные!$A13,BE$1,1,1,"Данные"),1)=0,BE25,INDIRECT(ADDRESS(Данные!$A13,BE$1,1,1,"Данные"),1))</f>
        <v>4258.3485000000001</v>
      </c>
      <c r="BF27" s="160">
        <v>6</v>
      </c>
      <c r="BG27" s="160">
        <v>24</v>
      </c>
      <c r="BH27" s="152"/>
      <c r="BI27" s="161"/>
      <c r="BJ27" s="160"/>
      <c r="BK27" s="160"/>
      <c r="BL27" s="154">
        <f t="shared" ca="1" si="0"/>
        <v>44727.25</v>
      </c>
      <c r="BM27" s="155">
        <f t="shared" ca="1" si="1"/>
        <v>4110</v>
      </c>
      <c r="BN27" s="156">
        <f t="shared" ca="1" si="2"/>
        <v>1928</v>
      </c>
    </row>
    <row r="28" spans="1:77" s="157" customFormat="1" ht="13.5" thickBot="1">
      <c r="A28" s="158"/>
      <c r="B28" s="159"/>
      <c r="C28" s="159"/>
      <c r="D28" s="188"/>
      <c r="E28" s="188"/>
      <c r="F28" s="159"/>
      <c r="G28" s="159"/>
      <c r="H28" s="188"/>
      <c r="I28" s="188"/>
      <c r="J28" s="159"/>
      <c r="K28" s="159"/>
      <c r="L28" s="188"/>
      <c r="M28" s="188"/>
      <c r="N28" s="159"/>
      <c r="O28" s="159"/>
      <c r="P28" s="188"/>
      <c r="Q28" s="188"/>
      <c r="R28" s="159"/>
      <c r="S28" s="159"/>
      <c r="T28" s="188"/>
      <c r="U28" s="188"/>
      <c r="V28" s="159"/>
      <c r="W28" s="159"/>
      <c r="X28" s="188"/>
      <c r="Y28" s="188"/>
      <c r="Z28" s="158"/>
      <c r="AA28" s="159"/>
      <c r="AB28" s="159"/>
      <c r="AC28" s="160"/>
      <c r="AD28" s="160"/>
      <c r="AE28" s="159"/>
      <c r="AF28" s="159"/>
      <c r="AG28" s="188"/>
      <c r="AH28" s="188"/>
      <c r="AI28" s="159"/>
      <c r="AJ28" s="159"/>
      <c r="AK28" s="160"/>
      <c r="AL28" s="160"/>
      <c r="AM28" s="159"/>
      <c r="AN28" s="159"/>
      <c r="AO28" s="160"/>
      <c r="AP28" s="160"/>
      <c r="AQ28" s="159"/>
      <c r="AR28" s="159"/>
      <c r="AS28" s="160"/>
      <c r="AT28" s="160"/>
      <c r="AU28" s="159"/>
      <c r="AV28" s="159"/>
      <c r="AW28" s="160"/>
      <c r="AX28" s="160"/>
      <c r="AY28" s="158"/>
      <c r="AZ28" s="159"/>
      <c r="BA28" s="159"/>
      <c r="BB28" s="160"/>
      <c r="BC28" s="160"/>
      <c r="BD28" s="159"/>
      <c r="BE28" s="159"/>
      <c r="BF28" s="160"/>
      <c r="BG28" s="160"/>
      <c r="BH28" s="152"/>
      <c r="BI28" s="161"/>
      <c r="BJ28" s="160"/>
      <c r="BK28" s="160"/>
      <c r="BL28" s="154"/>
      <c r="BM28" s="155"/>
      <c r="BN28" s="156"/>
    </row>
    <row r="29" spans="1:77" s="157" customFormat="1" ht="13.5" thickBot="1">
      <c r="A29" s="158">
        <f ca="1">INDIRECT(ADDRESS(Данные!$A14,4,1,1,"Данные"), 1)</f>
        <v>44727.291666666664</v>
      </c>
      <c r="B29" s="159">
        <f ca="1">IF(INDIRECT(ADDRESS(Данные!$A14,B$1,1,1,"Данные"),1)=0,B27,INDIRECT(ADDRESS(Данные!$A14,B$1,1,1,"Данные"),1))</f>
        <v>10866.381900005001</v>
      </c>
      <c r="C29" s="159">
        <f ca="1">IF(INDIRECT(ADDRESS(Данные!$A14,C$1,1,1,"Данные"),1)=0,C27,INDIRECT(ADDRESS(Данные!$A14,C$1,1,1,"Данные"),1))</f>
        <v>4895.4812999983797</v>
      </c>
      <c r="D29" s="188">
        <v>160</v>
      </c>
      <c r="E29" s="188">
        <v>80</v>
      </c>
      <c r="F29" s="159">
        <f ca="1">IF(INDIRECT(ADDRESS(Данные!$A14,F$1,1,1,"Данные"),1)=0,F27,INDIRECT(ADDRESS(Данные!$A14,F$1,1,1,"Данные"),1))</f>
        <v>37738.342600013297</v>
      </c>
      <c r="G29" s="159">
        <f ca="1">IF(INDIRECT(ADDRESS(Данные!$A14,G$1,1,1,"Данные"),1)=0,G27,INDIRECT(ADDRESS(Данные!$A14,G$1,1,1,"Данные"),1))</f>
        <v>8374.1391000040094</v>
      </c>
      <c r="H29" s="188">
        <v>520</v>
      </c>
      <c r="I29" s="188">
        <v>200</v>
      </c>
      <c r="J29" s="159">
        <f ca="1">IF(INDIRECT(ADDRESS(Данные!$A14,J$1,1,1,"Данные"),1)=0,J27,INDIRECT(ADDRESS(Данные!$A14,J$1,1,1,"Данные"),1))</f>
        <v>12190.393200005199</v>
      </c>
      <c r="K29" s="159">
        <f ca="1">IF(INDIRECT(ADDRESS(Данные!$A14,K$1,1,1,"Данные"),1)=0,K27,INDIRECT(ADDRESS(Данные!$A14,K$1,1,1,"Данные"),1))</f>
        <v>2988.3488000002999</v>
      </c>
      <c r="L29" s="188">
        <v>920</v>
      </c>
      <c r="M29" s="188">
        <v>320</v>
      </c>
      <c r="N29" s="159">
        <f ca="1">IF(INDIRECT(ADDRESS(Данные!$A14,N$1,1,1,"Данные"),1)=0,N27,INDIRECT(ADDRESS(Данные!$A14,N$1,1,1,"Данные"),1))</f>
        <v>4848.0596999975496</v>
      </c>
      <c r="O29" s="159">
        <f ca="1">IF(INDIRECT(ADDRESS(Данные!$A14,O$1,1,1,"Данные"),1)=0,O27,INDIRECT(ADDRESS(Данные!$A14,O$1,1,1,"Данные"),1))</f>
        <v>952.13660000018604</v>
      </c>
      <c r="P29" s="188">
        <v>280</v>
      </c>
      <c r="Q29" s="188">
        <v>80</v>
      </c>
      <c r="R29" s="159">
        <f ca="1">IF(INDIRECT(ADDRESS(Данные!$A14,R$1,1,1,"Данные"),1)=0,R27,INDIRECT(ADDRESS(Данные!$A14,R$1,1,1,"Данные"),1))</f>
        <v>4290.9658999970297</v>
      </c>
      <c r="S29" s="159">
        <f ca="1">IF(INDIRECT(ADDRESS(Данные!$A14,S$1,1,1,"Данные"),1)=0,S27,INDIRECT(ADDRESS(Данные!$A14,S$1,1,1,"Данные"),1))</f>
        <v>1994.26329999941</v>
      </c>
      <c r="T29" s="188">
        <v>280</v>
      </c>
      <c r="U29" s="188">
        <v>160</v>
      </c>
      <c r="V29" s="159">
        <f ca="1">IF(INDIRECT(ADDRESS(Данные!$A14,V$1,1,1,"Данные"),1)=0,V27,INDIRECT(ADDRESS(Данные!$A14,V$1,1,1,"Данные"),1))</f>
        <v>2588.3011000005599</v>
      </c>
      <c r="W29" s="159">
        <f ca="1">IF(INDIRECT(ADDRESS(Данные!$A14,W$1,1,1,"Данные"),1)=0,W27,INDIRECT(ADDRESS(Данные!$A14,W$1,1,1,"Данные"),1))</f>
        <v>976.41689999999403</v>
      </c>
      <c r="X29" s="188">
        <v>80</v>
      </c>
      <c r="Y29" s="188">
        <v>80</v>
      </c>
      <c r="Z29" s="158">
        <f ca="1">INDIRECT(ADDRESS(Данные!$A14,4,1,1,"Данные"), 1)</f>
        <v>44727.291666666664</v>
      </c>
      <c r="AA29" s="159">
        <f ca="1">IF(INDIRECT(ADDRESS(Данные!$A14,AA$1,1,1,"Данные"),1)=0,AA27,INDIRECT(ADDRESS(Данные!$A14,AA$1,1,1,"Данные"),1))</f>
        <v>10453.446599998701</v>
      </c>
      <c r="AB29" s="159">
        <f ca="1">IF(INDIRECT(ADDRESS(Данные!$A14,AB$1,1,1,"Данные"),1)=0,AB27,INDIRECT(ADDRESS(Данные!$A14,AB$1,1,1,"Данные"),1))</f>
        <v>2171.4193000015798</v>
      </c>
      <c r="AC29" s="160">
        <v>880</v>
      </c>
      <c r="AD29" s="160">
        <v>240</v>
      </c>
      <c r="AE29" s="159">
        <f ca="1">IF(INDIRECT(ADDRESS(Данные!$A14,AE$1,1,1,"Данные"),1)=0,AE27,INDIRECT(ADDRESS(Данные!$A14,AE$1,1,1,"Данные"),1))</f>
        <v>12560.1367999956</v>
      </c>
      <c r="AF29" s="159">
        <f ca="1">IF(INDIRECT(ADDRESS(Данные!$A14,AF$1,1,1,"Данные"),1)=0,AF27,INDIRECT(ADDRESS(Данные!$A14,AF$1,1,1,"Данные"),1))</f>
        <v>3767.9400999986401</v>
      </c>
      <c r="AG29" s="188">
        <v>300</v>
      </c>
      <c r="AH29" s="188">
        <v>180</v>
      </c>
      <c r="AI29" s="159">
        <f ca="1">IF(INDIRECT(ADDRESS(Данные!$A14,AI$1,1,1,"Данные"),1)=0,AI27,INDIRECT(ADDRESS(Данные!$A14,AI$1,1,1,"Данные"),1))</f>
        <v>768.05729999951996</v>
      </c>
      <c r="AJ29" s="159">
        <f ca="1">IF(INDIRECT(ADDRESS(Данные!$A14,AJ$1,1,1,"Данные"),1)=0,AJ27,INDIRECT(ADDRESS(Данные!$A14,AJ$1,1,1,"Данные"),1))</f>
        <v>276.13049999997003</v>
      </c>
      <c r="AK29" s="160">
        <f ca="1">(AI29-AI27)*AK$10 * (3 - Данные!$A14 + Данные!$A13)</f>
        <v>0</v>
      </c>
      <c r="AL29" s="160">
        <f ca="1">(AJ29-AJ27)*AK$10 * (3 - Данные!$A14 + Данные!$A13)</f>
        <v>0</v>
      </c>
      <c r="AM29" s="159">
        <f ca="1">IF(INDIRECT(ADDRESS(Данные!$A14,AM$1,1,1,"Данные"),1)=0,AM27,INDIRECT(ADDRESS(Данные!$A14,AM$1,1,1,"Данные"),1))</f>
        <v>16745.9484999833</v>
      </c>
      <c r="AN29" s="159">
        <f ca="1">IF(INDIRECT(ADDRESS(Данные!$A14,AN$1,1,1,"Данные"),1)=0,AN27,INDIRECT(ADDRESS(Данные!$A14,AN$1,1,1,"Данные"),1))</f>
        <v>6614.5237999969704</v>
      </c>
      <c r="AO29" s="160">
        <v>760</v>
      </c>
      <c r="AP29" s="160">
        <v>440</v>
      </c>
      <c r="AQ29" s="159">
        <f ca="1">IF(INDIRECT(ADDRESS(Данные!$A14,AQ$1,1,1,"Данные"),1)=0,AQ27,INDIRECT(ADDRESS(Данные!$A14,AQ$1,1,1,"Данные"),1))</f>
        <v>13600.6054999969</v>
      </c>
      <c r="AR29" s="159">
        <f ca="1">IF(INDIRECT(ADDRESS(Данные!$A14,AR$1,1,1,"Данные"),1)=0,AR27,INDIRECT(ADDRESS(Данные!$A14,AR$1,1,1,"Данные"),1))</f>
        <v>3543.8388000006998</v>
      </c>
      <c r="AS29" s="160">
        <v>660</v>
      </c>
      <c r="AT29" s="160">
        <v>240</v>
      </c>
      <c r="AU29" s="159">
        <f ca="1">IF(INDIRECT(ADDRESS(Данные!$A14,AU$1,1,1,"Данные"),1)=0,AU27,INDIRECT(ADDRESS(Данные!$A14,AU$1,1,1,"Данные"),1))</f>
        <v>2007.7198000000001</v>
      </c>
      <c r="AV29" s="159">
        <f ca="1">IF(INDIRECT(ADDRESS(Данные!$A14,AV$1,1,1,"Данные"),1)=0,AV27,INDIRECT(ADDRESS(Данные!$A14,AV$1,1,1,"Данные"),1))</f>
        <v>952.15689999999995</v>
      </c>
      <c r="AW29" s="160">
        <v>24</v>
      </c>
      <c r="AX29" s="160">
        <v>18</v>
      </c>
      <c r="AY29" s="158">
        <f ca="1">INDIRECT(ADDRESS(Данные!$A14,4,1,1,"Данные"), 1)</f>
        <v>44727.291666666664</v>
      </c>
      <c r="AZ29" s="159">
        <f ca="1">IF(INDIRECT(ADDRESS(Данные!$A14,AZ$1,1,1,"Данные"),1)=0,AZ27,INDIRECT(ADDRESS(Данные!$A14,AZ$1,1,1,"Данные"),1))</f>
        <v>26047.964599999999</v>
      </c>
      <c r="BA29" s="159">
        <f ca="1">IF(INDIRECT(ADDRESS(Данные!$A14,BA$1,1,1,"Данные"),1)=0,BA27,INDIRECT(ADDRESS(Данные!$A14,BA$1,1,1,"Данные"),1))</f>
        <v>8765.5969999999998</v>
      </c>
      <c r="BB29" s="160">
        <v>20</v>
      </c>
      <c r="BC29" s="160">
        <v>12</v>
      </c>
      <c r="BD29" s="159">
        <f ca="1">IF(INDIRECT(ADDRESS(Данные!$A14,BD$1,1,1,"Данные"),1)=0,BD27,INDIRECT(ADDRESS(Данные!$A14,BD$1,1,1,"Данные"),1))</f>
        <v>6754.7139999999999</v>
      </c>
      <c r="BE29" s="159">
        <f ca="1">IF(INDIRECT(ADDRESS(Данные!$A14,BE$1,1,1,"Данные"),1)=0,BE27,INDIRECT(ADDRESS(Данные!$A14,BE$1,1,1,"Данные"),1))</f>
        <v>4258.3833999999997</v>
      </c>
      <c r="BF29" s="160">
        <v>6</v>
      </c>
      <c r="BG29" s="160">
        <v>18</v>
      </c>
      <c r="BH29" s="152"/>
      <c r="BI29" s="161"/>
      <c r="BJ29" s="160"/>
      <c r="BK29" s="160"/>
      <c r="BL29" s="154">
        <f t="shared" ca="1" si="0"/>
        <v>44727.291666666664</v>
      </c>
      <c r="BM29" s="155">
        <f t="shared" ca="1" si="1"/>
        <v>4870</v>
      </c>
      <c r="BN29" s="156">
        <f t="shared" ca="1" si="2"/>
        <v>2056</v>
      </c>
    </row>
    <row r="30" spans="1:77" s="157" customFormat="1" ht="13.5" thickBot="1">
      <c r="A30" s="158"/>
      <c r="B30" s="159"/>
      <c r="C30" s="159"/>
      <c r="D30" s="188"/>
      <c r="E30" s="188"/>
      <c r="F30" s="159"/>
      <c r="G30" s="159"/>
      <c r="H30" s="188"/>
      <c r="I30" s="188"/>
      <c r="J30" s="159"/>
      <c r="K30" s="159"/>
      <c r="L30" s="188"/>
      <c r="M30" s="188"/>
      <c r="N30" s="159"/>
      <c r="O30" s="159"/>
      <c r="P30" s="188"/>
      <c r="Q30" s="188"/>
      <c r="R30" s="159"/>
      <c r="S30" s="159"/>
      <c r="T30" s="188"/>
      <c r="U30" s="188"/>
      <c r="V30" s="159"/>
      <c r="W30" s="159"/>
      <c r="X30" s="188"/>
      <c r="Y30" s="188"/>
      <c r="Z30" s="158"/>
      <c r="AA30" s="159"/>
      <c r="AB30" s="159"/>
      <c r="AC30" s="160"/>
      <c r="AD30" s="160"/>
      <c r="AE30" s="159"/>
      <c r="AF30" s="159"/>
      <c r="AG30" s="188"/>
      <c r="AH30" s="188"/>
      <c r="AI30" s="159"/>
      <c r="AJ30" s="159"/>
      <c r="AK30" s="160"/>
      <c r="AL30" s="160"/>
      <c r="AM30" s="159"/>
      <c r="AN30" s="159"/>
      <c r="AO30" s="160"/>
      <c r="AP30" s="160"/>
      <c r="AQ30" s="159"/>
      <c r="AR30" s="159"/>
      <c r="AS30" s="160"/>
      <c r="AT30" s="160"/>
      <c r="AU30" s="159"/>
      <c r="AV30" s="159"/>
      <c r="AW30" s="160"/>
      <c r="AX30" s="160"/>
      <c r="AY30" s="158"/>
      <c r="AZ30" s="159"/>
      <c r="BA30" s="159"/>
      <c r="BB30" s="160"/>
      <c r="BC30" s="160"/>
      <c r="BD30" s="159"/>
      <c r="BE30" s="159"/>
      <c r="BF30" s="160"/>
      <c r="BG30" s="160"/>
      <c r="BH30" s="152"/>
      <c r="BI30" s="161"/>
      <c r="BJ30" s="160"/>
      <c r="BK30" s="160"/>
      <c r="BL30" s="154"/>
      <c r="BM30" s="155"/>
      <c r="BN30" s="156"/>
    </row>
    <row r="31" spans="1:77" s="157" customFormat="1" ht="13.5" thickBot="1">
      <c r="A31" s="158">
        <f ca="1">INDIRECT(ADDRESS(Данные!$A15,4,1,1,"Данные"), 1)</f>
        <v>44727.333333333336</v>
      </c>
      <c r="B31" s="159">
        <f ca="1">IF(INDIRECT(ADDRESS(Данные!$A15,B$1,1,1,"Данные"),1)=0,B29,INDIRECT(ADDRESS(Данные!$A15,B$1,1,1,"Данные"),1))</f>
        <v>10866.489000005</v>
      </c>
      <c r="C31" s="159">
        <f ca="1">IF(INDIRECT(ADDRESS(Данные!$A15,C$1,1,1,"Данные"),1)=0,C29,INDIRECT(ADDRESS(Данные!$A15,C$1,1,1,"Данные"),1))</f>
        <v>4895.5255999983801</v>
      </c>
      <c r="D31" s="188">
        <v>440</v>
      </c>
      <c r="E31" s="188">
        <v>200</v>
      </c>
      <c r="F31" s="159">
        <f ca="1">IF(INDIRECT(ADDRESS(Данные!$A15,F$1,1,1,"Данные"),1)=0,F29,INDIRECT(ADDRESS(Данные!$A15,F$1,1,1,"Данные"),1))</f>
        <v>37738.518900013303</v>
      </c>
      <c r="G31" s="159">
        <f ca="1">IF(INDIRECT(ADDRESS(Данные!$A15,G$1,1,1,"Данные"),1)=0,G29,INDIRECT(ADDRESS(Данные!$A15,G$1,1,1,"Данные"),1))</f>
        <v>8374.1824000040106</v>
      </c>
      <c r="H31" s="188">
        <v>720</v>
      </c>
      <c r="I31" s="188">
        <v>160</v>
      </c>
      <c r="J31" s="159">
        <f ca="1">IF(INDIRECT(ADDRESS(Данные!$A15,J$1,1,1,"Данные"),1)=0,J29,INDIRECT(ADDRESS(Данные!$A15,J$1,1,1,"Данные"),1))</f>
        <v>12190.7110000052</v>
      </c>
      <c r="K31" s="159">
        <f ca="1">IF(INDIRECT(ADDRESS(Данные!$A15,K$1,1,1,"Данные"),1)=0,K29,INDIRECT(ADDRESS(Данные!$A15,K$1,1,1,"Данные"),1))</f>
        <v>2988.4236000003102</v>
      </c>
      <c r="L31" s="188">
        <v>1280</v>
      </c>
      <c r="M31" s="188">
        <v>280</v>
      </c>
      <c r="N31" s="159">
        <f ca="1">IF(INDIRECT(ADDRESS(Данные!$A15,N$1,1,1,"Данные"),1)=0,N29,INDIRECT(ADDRESS(Данные!$A15,N$1,1,1,"Данные"),1))</f>
        <v>4848.1300999975501</v>
      </c>
      <c r="O31" s="159">
        <f ca="1">IF(INDIRECT(ADDRESS(Данные!$A15,O$1,1,1,"Данные"),1)=0,O29,INDIRECT(ADDRESS(Данные!$A15,O$1,1,1,"Данные"),1))</f>
        <v>952.15270000018597</v>
      </c>
      <c r="P31" s="188">
        <v>280</v>
      </c>
      <c r="Q31" s="188">
        <v>40</v>
      </c>
      <c r="R31" s="159">
        <f ca="1">IF(INDIRECT(ADDRESS(Данные!$A15,R$1,1,1,"Данные"),1)=0,R29,INDIRECT(ADDRESS(Данные!$A15,R$1,1,1,"Данные"),1))</f>
        <v>4291.0338999970299</v>
      </c>
      <c r="S31" s="159">
        <f ca="1">IF(INDIRECT(ADDRESS(Данные!$A15,S$1,1,1,"Данные"),1)=0,S29,INDIRECT(ADDRESS(Данные!$A15,S$1,1,1,"Данные"),1))</f>
        <v>1994.30619999941</v>
      </c>
      <c r="T31" s="188">
        <v>240</v>
      </c>
      <c r="U31" s="188">
        <v>200</v>
      </c>
      <c r="V31" s="159">
        <f ca="1">IF(INDIRECT(ADDRESS(Данные!$A15,V$1,1,1,"Данные"),1)=0,V29,INDIRECT(ADDRESS(Данные!$A15,V$1,1,1,"Данные"),1))</f>
        <v>2588.3211000005599</v>
      </c>
      <c r="W31" s="159">
        <f ca="1">IF(INDIRECT(ADDRESS(Данные!$A15,W$1,1,1,"Данные"),1)=0,W29,INDIRECT(ADDRESS(Данные!$A15,W$1,1,1,"Данные"),1))</f>
        <v>976.43119999999396</v>
      </c>
      <c r="X31" s="188">
        <v>80</v>
      </c>
      <c r="Y31" s="188">
        <v>40</v>
      </c>
      <c r="Z31" s="158">
        <f ca="1">INDIRECT(ADDRESS(Данные!$A15,4,1,1,"Данные"), 1)</f>
        <v>44727.333333333336</v>
      </c>
      <c r="AA31" s="159">
        <f ca="1">IF(INDIRECT(ADDRESS(Данные!$A15,AA$1,1,1,"Данные"),1)=0,AA29,INDIRECT(ADDRESS(Данные!$A15,AA$1,1,1,"Данные"),1))</f>
        <v>10453.7225999987</v>
      </c>
      <c r="AB31" s="159">
        <f ca="1">IF(INDIRECT(ADDRESS(Данные!$A15,AB$1,1,1,"Данные"),1)=0,AB29,INDIRECT(ADDRESS(Данные!$A15,AB$1,1,1,"Данные"),1))</f>
        <v>2171.47830000158</v>
      </c>
      <c r="AC31" s="160">
        <v>1080</v>
      </c>
      <c r="AD31" s="160">
        <v>240</v>
      </c>
      <c r="AE31" s="159">
        <f ca="1">IF(INDIRECT(ADDRESS(Данные!$A15,AE$1,1,1,"Данные"),1)=0,AE29,INDIRECT(ADDRESS(Данные!$A15,AE$1,1,1,"Данные"),1))</f>
        <v>12560.1941333289</v>
      </c>
      <c r="AF31" s="159">
        <f ca="1">IF(INDIRECT(ADDRESS(Данные!$A15,AF$1,1,1,"Данные"),1)=0,AF29,INDIRECT(ADDRESS(Данные!$A15,AF$1,1,1,"Данные"),1))</f>
        <v>3767.96903333197</v>
      </c>
      <c r="AG31" s="188">
        <v>300</v>
      </c>
      <c r="AH31" s="188">
        <v>180</v>
      </c>
      <c r="AI31" s="159">
        <f ca="1">IF(INDIRECT(ADDRESS(Данные!$A15,AI$1,1,1,"Данные"),1)=0,AI29,INDIRECT(ADDRESS(Данные!$A15,AI$1,1,1,"Данные"),1))</f>
        <v>768.05729999951996</v>
      </c>
      <c r="AJ31" s="159">
        <f ca="1">IF(INDIRECT(ADDRESS(Данные!$A15,AJ$1,1,1,"Данные"),1)=0,AJ29,INDIRECT(ADDRESS(Данные!$A15,AJ$1,1,1,"Данные"),1))</f>
        <v>276.13049999997003</v>
      </c>
      <c r="AK31" s="160">
        <f ca="1">(AI31-AI29)*AK$10 * (3 - Данные!$A15 + Данные!$A14)</f>
        <v>0</v>
      </c>
      <c r="AL31" s="160">
        <f ca="1">(AJ31-AJ29)*AK$10 * (3 - Данные!$A15 + Данные!$A14)</f>
        <v>0</v>
      </c>
      <c r="AM31" s="159">
        <f ca="1">IF(INDIRECT(ADDRESS(Данные!$A15,AM$1,1,1,"Данные"),1)=0,AM29,INDIRECT(ADDRESS(Данные!$A15,AM$1,1,1,"Данные"),1))</f>
        <v>16746.1329999833</v>
      </c>
      <c r="AN31" s="159">
        <f ca="1">IF(INDIRECT(ADDRESS(Данные!$A15,AN$1,1,1,"Данные"),1)=0,AN29,INDIRECT(ADDRESS(Данные!$A15,AN$1,1,1,"Данные"),1))</f>
        <v>6614.6241999969698</v>
      </c>
      <c r="AO31" s="160">
        <v>720</v>
      </c>
      <c r="AP31" s="160">
        <v>400</v>
      </c>
      <c r="AQ31" s="159">
        <f ca="1">IF(INDIRECT(ADDRESS(Данные!$A15,AQ$1,1,1,"Данные"),1)=0,AQ29,INDIRECT(ADDRESS(Данные!$A15,AQ$1,1,1,"Данные"),1))</f>
        <v>13600.756099996899</v>
      </c>
      <c r="AR31" s="159">
        <f ca="1">IF(INDIRECT(ADDRESS(Данные!$A15,AR$1,1,1,"Данные"),1)=0,AR29,INDIRECT(ADDRESS(Данные!$A15,AR$1,1,1,"Данные"),1))</f>
        <v>3543.8774000007002</v>
      </c>
      <c r="AS31" s="160">
        <v>900</v>
      </c>
      <c r="AT31" s="160">
        <v>240</v>
      </c>
      <c r="AU31" s="159">
        <f ca="1">IF(INDIRECT(ADDRESS(Данные!$A15,AU$1,1,1,"Данные"),1)=0,AU29,INDIRECT(ADDRESS(Данные!$A15,AU$1,1,1,"Данные"),1))</f>
        <v>2007.7646</v>
      </c>
      <c r="AV31" s="159">
        <f ca="1">IF(INDIRECT(ADDRESS(Данные!$A15,AV$1,1,1,"Данные"),1)=0,AV29,INDIRECT(ADDRESS(Данные!$A15,AV$1,1,1,"Данные"),1))</f>
        <v>952.18679999999995</v>
      </c>
      <c r="AW31" s="160">
        <v>24</v>
      </c>
      <c r="AX31" s="160">
        <v>18</v>
      </c>
      <c r="AY31" s="158">
        <f ca="1">INDIRECT(ADDRESS(Данные!$A15,4,1,1,"Данные"), 1)</f>
        <v>44727.333333333336</v>
      </c>
      <c r="AZ31" s="159">
        <f ca="1">IF(INDIRECT(ADDRESS(Данные!$A15,AZ$1,1,1,"Данные"),1)=0,AZ29,INDIRECT(ADDRESS(Данные!$A15,AZ$1,1,1,"Данные"),1))</f>
        <v>26048.091100000001</v>
      </c>
      <c r="BA31" s="159">
        <f ca="1">IF(INDIRECT(ADDRESS(Данные!$A15,BA$1,1,1,"Данные"),1)=0,BA29,INDIRECT(ADDRESS(Данные!$A15,BA$1,1,1,"Данные"),1))</f>
        <v>8765.6527999999998</v>
      </c>
      <c r="BB31" s="160">
        <v>26</v>
      </c>
      <c r="BC31" s="160">
        <v>10</v>
      </c>
      <c r="BD31" s="159">
        <f ca="1">IF(INDIRECT(ADDRESS(Данные!$A15,BD$1,1,1,"Данные"),1)=0,BD29,INDIRECT(ADDRESS(Данные!$A15,BD$1,1,1,"Данные"),1))</f>
        <v>6754.7236000000003</v>
      </c>
      <c r="BE31" s="159">
        <f ca="1">IF(INDIRECT(ADDRESS(Данные!$A15,BE$1,1,1,"Данные"),1)=0,BE29,INDIRECT(ADDRESS(Данные!$A15,BE$1,1,1,"Данные"),1))</f>
        <v>4258.4142000000002</v>
      </c>
      <c r="BF31" s="160">
        <v>6</v>
      </c>
      <c r="BG31" s="160">
        <v>18</v>
      </c>
      <c r="BH31" s="152"/>
      <c r="BI31" s="161"/>
      <c r="BJ31" s="160"/>
      <c r="BK31" s="160"/>
      <c r="BL31" s="154">
        <f t="shared" ca="1" si="0"/>
        <v>44727.333333333336</v>
      </c>
      <c r="BM31" s="155">
        <f t="shared" ca="1" si="1"/>
        <v>6070</v>
      </c>
      <c r="BN31" s="156">
        <f t="shared" ca="1" si="2"/>
        <v>2016</v>
      </c>
    </row>
    <row r="32" spans="1:77" s="157" customFormat="1" ht="13.5" thickBot="1">
      <c r="A32" s="158"/>
      <c r="B32" s="159"/>
      <c r="C32" s="159"/>
      <c r="D32" s="188"/>
      <c r="E32" s="188"/>
      <c r="F32" s="159"/>
      <c r="G32" s="159"/>
      <c r="H32" s="188"/>
      <c r="I32" s="188" t="s">
        <v>2</v>
      </c>
      <c r="J32" s="159"/>
      <c r="K32" s="159"/>
      <c r="L32" s="188"/>
      <c r="M32" s="188"/>
      <c r="N32" s="159"/>
      <c r="O32" s="159"/>
      <c r="P32" s="188"/>
      <c r="Q32" s="188"/>
      <c r="R32" s="159"/>
      <c r="S32" s="159"/>
      <c r="T32" s="188"/>
      <c r="U32" s="188"/>
      <c r="V32" s="159"/>
      <c r="W32" s="159"/>
      <c r="X32" s="188"/>
      <c r="Y32" s="188"/>
      <c r="Z32" s="158"/>
      <c r="AA32" s="159"/>
      <c r="AB32" s="159"/>
      <c r="AC32" s="160"/>
      <c r="AD32" s="160"/>
      <c r="AE32" s="159"/>
      <c r="AF32" s="159"/>
      <c r="AG32" s="188"/>
      <c r="AH32" s="188"/>
      <c r="AI32" s="159"/>
      <c r="AJ32" s="159"/>
      <c r="AK32" s="160"/>
      <c r="AL32" s="160"/>
      <c r="AM32" s="159"/>
      <c r="AN32" s="159"/>
      <c r="AO32" s="160"/>
      <c r="AP32" s="160"/>
      <c r="AQ32" s="159"/>
      <c r="AR32" s="159"/>
      <c r="AS32" s="160"/>
      <c r="AT32" s="160"/>
      <c r="AU32" s="159"/>
      <c r="AV32" s="159"/>
      <c r="AW32" s="160"/>
      <c r="AX32" s="160"/>
      <c r="AY32" s="158"/>
      <c r="AZ32" s="159"/>
      <c r="BA32" s="159"/>
      <c r="BB32" s="160"/>
      <c r="BC32" s="160"/>
      <c r="BD32" s="159"/>
      <c r="BE32" s="159"/>
      <c r="BF32" s="160"/>
      <c r="BG32" s="160"/>
      <c r="BH32" s="152"/>
      <c r="BI32" s="161"/>
      <c r="BJ32" s="160"/>
      <c r="BK32" s="160"/>
      <c r="BL32" s="154"/>
      <c r="BM32" s="155"/>
      <c r="BN32" s="156"/>
    </row>
    <row r="33" spans="1:66" s="157" customFormat="1" ht="13.5" thickBot="1">
      <c r="A33" s="158">
        <f ca="1">INDIRECT(ADDRESS(Данные!$A16,4,1,1,"Данные"), 1)</f>
        <v>44727.375</v>
      </c>
      <c r="B33" s="159">
        <f ca="1">IF(INDIRECT(ADDRESS(Данные!$A16,B$1,1,1,"Данные"),1)=0,B31,INDIRECT(ADDRESS(Данные!$A16,B$1,1,1,"Данные"),1))</f>
        <v>10866.619700005</v>
      </c>
      <c r="C33" s="159">
        <f ca="1">IF(INDIRECT(ADDRESS(Данные!$A16,C$1,1,1,"Данные"),1)=0,C31,INDIRECT(ADDRESS(Данные!$A16,C$1,1,1,"Данные"),1))</f>
        <v>4895.5786999983802</v>
      </c>
      <c r="D33" s="188">
        <v>520</v>
      </c>
      <c r="E33" s="188">
        <v>200</v>
      </c>
      <c r="F33" s="159">
        <f ca="1">IF(INDIRECT(ADDRESS(Данные!$A16,F$1,1,1,"Данные"),1)=0,F31,INDIRECT(ADDRESS(Данные!$A16,F$1,1,1,"Данные"),1))</f>
        <v>37738.754800013303</v>
      </c>
      <c r="G33" s="159">
        <f ca="1">IF(INDIRECT(ADDRESS(Данные!$A16,G$1,1,1,"Данные"),1)=0,G31,INDIRECT(ADDRESS(Данные!$A16,G$1,1,1,"Данные"),1))</f>
        <v>8374.2268000040094</v>
      </c>
      <c r="H33" s="188">
        <v>920</v>
      </c>
      <c r="I33" s="188">
        <v>200</v>
      </c>
      <c r="J33" s="159">
        <f ca="1">IF(INDIRECT(ADDRESS(Данные!$A16,J$1,1,1,"Данные"),1)=0,J31,INDIRECT(ADDRESS(Данные!$A16,J$1,1,1,"Данные"),1))</f>
        <v>12191.0409000052</v>
      </c>
      <c r="K33" s="159">
        <f ca="1">IF(INDIRECT(ADDRESS(Данные!$A16,K$1,1,1,"Данные"),1)=0,K31,INDIRECT(ADDRESS(Данные!$A16,K$1,1,1,"Данные"),1))</f>
        <v>2988.49320000031</v>
      </c>
      <c r="L33" s="188">
        <v>1320</v>
      </c>
      <c r="M33" s="188">
        <v>280</v>
      </c>
      <c r="N33" s="159">
        <f ca="1">IF(INDIRECT(ADDRESS(Данные!$A16,N$1,1,1,"Данные"),1)=0,N31,INDIRECT(ADDRESS(Данные!$A16,N$1,1,1,"Данные"),1))</f>
        <v>4848.2016999975503</v>
      </c>
      <c r="O33" s="159">
        <f ca="1">IF(INDIRECT(ADDRESS(Данные!$A16,O$1,1,1,"Данные"),1)=0,O31,INDIRECT(ADDRESS(Данные!$A16,O$1,1,1,"Данные"),1))</f>
        <v>952.16760000018598</v>
      </c>
      <c r="P33" s="188">
        <v>280</v>
      </c>
      <c r="Q33" s="188">
        <v>80</v>
      </c>
      <c r="R33" s="159">
        <f ca="1">IF(INDIRECT(ADDRESS(Данные!$A16,R$1,1,1,"Данные"),1)=0,R31,INDIRECT(ADDRESS(Данные!$A16,R$1,1,1,"Данные"),1))</f>
        <v>4291.1153999970302</v>
      </c>
      <c r="S33" s="159">
        <f ca="1">IF(INDIRECT(ADDRESS(Данные!$A16,S$1,1,1,"Данные"),1)=0,S31,INDIRECT(ADDRESS(Данные!$A16,S$1,1,1,"Данные"),1))</f>
        <v>1994.35489999941</v>
      </c>
      <c r="T33" s="188">
        <v>360</v>
      </c>
      <c r="U33" s="188">
        <v>160</v>
      </c>
      <c r="V33" s="159">
        <f ca="1">IF(INDIRECT(ADDRESS(Данные!$A16,V$1,1,1,"Данные"),1)=0,V31,INDIRECT(ADDRESS(Данные!$A16,V$1,1,1,"Данные"),1))</f>
        <v>2588.3473000005602</v>
      </c>
      <c r="W33" s="159">
        <f ca="1">IF(INDIRECT(ADDRESS(Данные!$A16,W$1,1,1,"Данные"),1)=0,W31,INDIRECT(ADDRESS(Данные!$A16,W$1,1,1,"Данные"),1))</f>
        <v>976.44479999999396</v>
      </c>
      <c r="X33" s="188">
        <v>120</v>
      </c>
      <c r="Y33" s="188">
        <v>40</v>
      </c>
      <c r="Z33" s="158">
        <f ca="1">INDIRECT(ADDRESS(Данные!$A16,4,1,1,"Данные"), 1)</f>
        <v>44727.375</v>
      </c>
      <c r="AA33" s="159">
        <f ca="1">IF(INDIRECT(ADDRESS(Данные!$A16,AA$1,1,1,"Данные"),1)=0,AA31,INDIRECT(ADDRESS(Данные!$A16,AA$1,1,1,"Данные"),1))</f>
        <v>10454.055399998701</v>
      </c>
      <c r="AB33" s="159">
        <f ca="1">IF(INDIRECT(ADDRESS(Данные!$A16,AB$1,1,1,"Данные"),1)=0,AB31,INDIRECT(ADDRESS(Данные!$A16,AB$1,1,1,"Данные"),1))</f>
        <v>2171.5344000015798</v>
      </c>
      <c r="AC33" s="160">
        <v>1360</v>
      </c>
      <c r="AD33" s="160">
        <v>200</v>
      </c>
      <c r="AE33" s="159">
        <f ca="1">IF(INDIRECT(ADDRESS(Данные!$A16,AE$1,1,1,"Данные"),1)=0,AE31,INDIRECT(ADDRESS(Данные!$A16,AE$1,1,1,"Данные"),1))</f>
        <v>12560.2886666623</v>
      </c>
      <c r="AF33" s="159">
        <f ca="1">IF(INDIRECT(ADDRESS(Данные!$A16,AF$1,1,1,"Данные"),1)=0,AF31,INDIRECT(ADDRESS(Данные!$A16,AF$1,1,1,"Данные"),1))</f>
        <v>3768.0510333319698</v>
      </c>
      <c r="AG33" s="188">
        <v>600</v>
      </c>
      <c r="AH33" s="188">
        <v>480</v>
      </c>
      <c r="AI33" s="159">
        <f ca="1">IF(INDIRECT(ADDRESS(Данные!$A16,AI$1,1,1,"Данные"),1)=0,AI31,INDIRECT(ADDRESS(Данные!$A16,AI$1,1,1,"Данные"),1))</f>
        <v>768.05729999951996</v>
      </c>
      <c r="AJ33" s="159">
        <f ca="1">IF(INDIRECT(ADDRESS(Данные!$A16,AJ$1,1,1,"Данные"),1)=0,AJ31,INDIRECT(ADDRESS(Данные!$A16,AJ$1,1,1,"Данные"),1))</f>
        <v>276.13049999997003</v>
      </c>
      <c r="AK33" s="160">
        <f ca="1">(AI33-AI31)*AK$10 * (3 - Данные!$A16 + Данные!$A15)</f>
        <v>0</v>
      </c>
      <c r="AL33" s="160">
        <f ca="1">(AJ33-AJ31)*AK$10 * (3 - Данные!$A16 + Данные!$A15)</f>
        <v>0</v>
      </c>
      <c r="AM33" s="159">
        <f ca="1">IF(INDIRECT(ADDRESS(Данные!$A16,AM$1,1,1,"Данные"),1)=0,AM31,INDIRECT(ADDRESS(Данные!$A16,AM$1,1,1,"Данные"),1))</f>
        <v>16746.282099983298</v>
      </c>
      <c r="AN33" s="159">
        <f ca="1">IF(INDIRECT(ADDRESS(Данные!$A16,AN$1,1,1,"Данные"),1)=0,AN31,INDIRECT(ADDRESS(Данные!$A16,AN$1,1,1,"Данные"),1))</f>
        <v>6614.7041999969697</v>
      </c>
      <c r="AO33" s="160">
        <v>600</v>
      </c>
      <c r="AP33" s="160">
        <v>320</v>
      </c>
      <c r="AQ33" s="159">
        <f ca="1">IF(INDIRECT(ADDRESS(Данные!$A16,AQ$1,1,1,"Данные"),1)=0,AQ31,INDIRECT(ADDRESS(Данные!$A16,AQ$1,1,1,"Данные"),1))</f>
        <v>13600.9107999969</v>
      </c>
      <c r="AR33" s="159">
        <f ca="1">IF(INDIRECT(ADDRESS(Данные!$A16,AR$1,1,1,"Данные"),1)=0,AR31,INDIRECT(ADDRESS(Данные!$A16,AR$1,1,1,"Данные"),1))</f>
        <v>3543.9139000006999</v>
      </c>
      <c r="AS33" s="160">
        <v>900</v>
      </c>
      <c r="AT33" s="160">
        <v>180</v>
      </c>
      <c r="AU33" s="159">
        <f ca="1">IF(INDIRECT(ADDRESS(Данные!$A16,AU$1,1,1,"Данные"),1)=0,AU31,INDIRECT(ADDRESS(Данные!$A16,AU$1,1,1,"Данные"),1))</f>
        <v>2007.8191999999999</v>
      </c>
      <c r="AV33" s="159">
        <f ca="1">IF(INDIRECT(ADDRESS(Данные!$A16,AV$1,1,1,"Данные"),1)=0,AV31,INDIRECT(ADDRESS(Данные!$A16,AV$1,1,1,"Данные"),1))</f>
        <v>952.21489999999994</v>
      </c>
      <c r="AW33" s="160">
        <v>36</v>
      </c>
      <c r="AX33" s="160">
        <v>12</v>
      </c>
      <c r="AY33" s="158">
        <f ca="1">INDIRECT(ADDRESS(Данные!$A16,4,1,1,"Данные"), 1)</f>
        <v>44727.375</v>
      </c>
      <c r="AZ33" s="159">
        <f ca="1">IF(INDIRECT(ADDRESS(Данные!$A16,AZ$1,1,1,"Данные"),1)=0,AZ31,INDIRECT(ADDRESS(Данные!$A16,AZ$1,1,1,"Данные"),1))</f>
        <v>26048.238300000001</v>
      </c>
      <c r="BA33" s="159">
        <f ca="1">IF(INDIRECT(ADDRESS(Данные!$A16,BA$1,1,1,"Данные"),1)=0,BA31,INDIRECT(ADDRESS(Данные!$A16,BA$1,1,1,"Данные"),1))</f>
        <v>8765.7044999999998</v>
      </c>
      <c r="BB33" s="160">
        <v>30</v>
      </c>
      <c r="BC33" s="160">
        <v>10</v>
      </c>
      <c r="BD33" s="159">
        <f ca="1">IF(INDIRECT(ADDRESS(Данные!$A16,BD$1,1,1,"Данные"),1)=0,BD31,INDIRECT(ADDRESS(Данные!$A16,BD$1,1,1,"Данные"),1))</f>
        <v>6754.7732999999998</v>
      </c>
      <c r="BE33" s="159">
        <f ca="1">IF(INDIRECT(ADDRESS(Данные!$A16,BE$1,1,1,"Данные"),1)=0,BE31,INDIRECT(ADDRESS(Данные!$A16,BE$1,1,1,"Данные"),1))</f>
        <v>4258.5473000000002</v>
      </c>
      <c r="BF33" s="160">
        <v>30</v>
      </c>
      <c r="BG33" s="160">
        <v>84</v>
      </c>
      <c r="BH33" s="152"/>
      <c r="BI33" s="161"/>
      <c r="BJ33" s="160"/>
      <c r="BK33" s="160"/>
      <c r="BL33" s="154">
        <f t="shared" ca="1" si="0"/>
        <v>44727.375</v>
      </c>
      <c r="BM33" s="155">
        <f t="shared" ca="1" si="1"/>
        <v>7046</v>
      </c>
      <c r="BN33" s="156">
        <f t="shared" ca="1" si="2"/>
        <v>2236</v>
      </c>
    </row>
    <row r="34" spans="1:66" s="157" customFormat="1" ht="13.5" thickBot="1">
      <c r="A34" s="158">
        <f ca="1">INDIRECT(ADDRESS(Данные!$A17,4,1,1,"Данные"), 1)</f>
        <v>44727.395833333336</v>
      </c>
      <c r="B34" s="159">
        <f ca="1">IF(INDIRECT(ADDRESS(Данные!$A17,B$1,1,1,"Данные"),1)=0,B33,INDIRECT(ADDRESS(Данные!$A17,B$1,1,1,"Данные"),1))</f>
        <v>10866.684700005</v>
      </c>
      <c r="C34" s="159">
        <f ca="1">IF(INDIRECT(ADDRESS(Данные!$A17,C$1,1,1,"Данные"),1)=0,C33,INDIRECT(ADDRESS(Данные!$A17,C$1,1,1,"Данные"),1))</f>
        <v>4895.6045999983799</v>
      </c>
      <c r="D34" s="188">
        <v>0</v>
      </c>
      <c r="E34" s="188">
        <v>0</v>
      </c>
      <c r="F34" s="159">
        <f ca="1">IF(INDIRECT(ADDRESS(Данные!$A17,F$1,1,1,"Данные"),1)=0,F33,INDIRECT(ADDRESS(Данные!$A17,F$1,1,1,"Данные"),1))</f>
        <v>37738.8822000133</v>
      </c>
      <c r="G34" s="159">
        <f ca="1">IF(INDIRECT(ADDRESS(Данные!$A17,G$1,1,1,"Данные"),1)=0,G33,INDIRECT(ADDRESS(Данные!$A17,G$1,1,1,"Данные"),1))</f>
        <v>8374.2498000040105</v>
      </c>
      <c r="H34" s="188">
        <v>0</v>
      </c>
      <c r="I34" s="188">
        <v>0</v>
      </c>
      <c r="J34" s="159">
        <f ca="1">IF(INDIRECT(ADDRESS(Данные!$A17,J$1,1,1,"Данные"),1)=0,J33,INDIRECT(ADDRESS(Данные!$A17,J$1,1,1,"Данные"),1))</f>
        <v>12191.210800005199</v>
      </c>
      <c r="K34" s="159">
        <f ca="1">IF(INDIRECT(ADDRESS(Данные!$A17,K$1,1,1,"Данные"),1)=0,K33,INDIRECT(ADDRESS(Данные!$A17,K$1,1,1,"Данные"),1))</f>
        <v>2988.5263000003101</v>
      </c>
      <c r="L34" s="188">
        <v>0</v>
      </c>
      <c r="M34" s="188">
        <v>0</v>
      </c>
      <c r="N34" s="159">
        <f ca="1">IF(INDIRECT(ADDRESS(Данные!$A17,N$1,1,1,"Данные"),1)=0,N33,INDIRECT(ADDRESS(Данные!$A17,N$1,1,1,"Данные"),1))</f>
        <v>4848.2376999975504</v>
      </c>
      <c r="O34" s="159">
        <f ca="1">IF(INDIRECT(ADDRESS(Данные!$A17,O$1,1,1,"Данные"),1)=0,O33,INDIRECT(ADDRESS(Данные!$A17,O$1,1,1,"Данные"),1))</f>
        <v>952.17500000018595</v>
      </c>
      <c r="P34" s="188">
        <v>0</v>
      </c>
      <c r="Q34" s="188">
        <v>0</v>
      </c>
      <c r="R34" s="159">
        <f ca="1">IF(INDIRECT(ADDRESS(Данные!$A17,R$1,1,1,"Данные"),1)=0,R33,INDIRECT(ADDRESS(Данные!$A17,R$1,1,1,"Данные"),1))</f>
        <v>4291.1592999970298</v>
      </c>
      <c r="S34" s="159">
        <f ca="1">IF(INDIRECT(ADDRESS(Данные!$A17,S$1,1,1,"Данные"),1)=0,S33,INDIRECT(ADDRESS(Данные!$A17,S$1,1,1,"Данные"),1))</f>
        <v>1994.37919999941</v>
      </c>
      <c r="T34" s="188">
        <v>0</v>
      </c>
      <c r="U34" s="188">
        <v>0</v>
      </c>
      <c r="V34" s="159">
        <f ca="1">IF(INDIRECT(ADDRESS(Данные!$A17,V$1,1,1,"Данные"),1)=0,V33,INDIRECT(ADDRESS(Данные!$A17,V$1,1,1,"Данные"),1))</f>
        <v>2588.3635000005602</v>
      </c>
      <c r="W34" s="159">
        <f ca="1">IF(INDIRECT(ADDRESS(Данные!$A17,W$1,1,1,"Данные"),1)=0,W33,INDIRECT(ADDRESS(Данные!$A17,W$1,1,1,"Данные"),1))</f>
        <v>976.45419999999399</v>
      </c>
      <c r="X34" s="188">
        <v>0</v>
      </c>
      <c r="Y34" s="188">
        <v>0</v>
      </c>
      <c r="Z34" s="158">
        <f ca="1">INDIRECT(ADDRESS(Данные!$A17,4,1,1,"Данные"), 1)</f>
        <v>44727.395833333336</v>
      </c>
      <c r="AA34" s="159">
        <f ca="1">IF(INDIRECT(ADDRESS(Данные!$A17,AA$1,1,1,"Данные"),1)=0,AA33,INDIRECT(ADDRESS(Данные!$A17,AA$1,1,1,"Данные"),1))</f>
        <v>10454.193999998701</v>
      </c>
      <c r="AB34" s="159">
        <f ca="1">IF(INDIRECT(ADDRESS(Данные!$A17,AB$1,1,1,"Данные"),1)=0,AB33,INDIRECT(ADDRESS(Данные!$A17,AB$1,1,1,"Данные"),1))</f>
        <v>2171.55450000158</v>
      </c>
      <c r="AC34" s="160">
        <v>0</v>
      </c>
      <c r="AD34" s="160">
        <v>0</v>
      </c>
      <c r="AE34" s="159">
        <f ca="1">IF(INDIRECT(ADDRESS(Данные!$A17,AE$1,1,1,"Данные"),1)=0,AE33,INDIRECT(ADDRESS(Данные!$A17,AE$1,1,1,"Данные"),1))</f>
        <v>12560.3373333289</v>
      </c>
      <c r="AF34" s="159">
        <f ca="1">IF(INDIRECT(ADDRESS(Данные!$A17,AF$1,1,1,"Данные"),1)=0,AF33,INDIRECT(ADDRESS(Данные!$A17,AF$1,1,1,"Данные"),1))</f>
        <v>3768.0914333319702</v>
      </c>
      <c r="AG34" s="188">
        <v>0</v>
      </c>
      <c r="AH34" s="188">
        <v>0</v>
      </c>
      <c r="AI34" s="159">
        <f ca="1">IF(INDIRECT(ADDRESS(Данные!$A17,AI$1,1,1,"Данные"),1)=0,AI33,INDIRECT(ADDRESS(Данные!$A17,AI$1,1,1,"Данные"),1))</f>
        <v>768.05729999951996</v>
      </c>
      <c r="AJ34" s="159">
        <f ca="1">IF(INDIRECT(ADDRESS(Данные!$A17,AJ$1,1,1,"Данные"),1)=0,AJ33,INDIRECT(ADDRESS(Данные!$A17,AJ$1,1,1,"Данные"),1))</f>
        <v>276.13049999997003</v>
      </c>
      <c r="AK34" s="160">
        <f ca="1">(AI34-AI33)*AK$10 * (3 - Данные!$A17 + Данные!$A16)</f>
        <v>0</v>
      </c>
      <c r="AL34" s="160">
        <f ca="1">(AJ34-AJ33)*AK$10 * (3 - Данные!$A17 + Данные!$A16)</f>
        <v>0</v>
      </c>
      <c r="AM34" s="159">
        <f ca="1">IF(INDIRECT(ADDRESS(Данные!$A17,AM$1,1,1,"Данные"),1)=0,AM33,INDIRECT(ADDRESS(Данные!$A17,AM$1,1,1,"Данные"),1))</f>
        <v>16746.390299983301</v>
      </c>
      <c r="AN34" s="159">
        <f ca="1">IF(INDIRECT(ADDRESS(Данные!$A17,AN$1,1,1,"Данные"),1)=0,AN33,INDIRECT(ADDRESS(Данные!$A17,AN$1,1,1,"Данные"),1))</f>
        <v>6614.7450999969697</v>
      </c>
      <c r="AO34" s="160">
        <v>0</v>
      </c>
      <c r="AP34" s="160">
        <v>0</v>
      </c>
      <c r="AQ34" s="159">
        <f ca="1">IF(INDIRECT(ADDRESS(Данные!$A17,AQ$1,1,1,"Данные"),1)=0,AQ33,INDIRECT(ADDRESS(Данные!$A17,AQ$1,1,1,"Данные"),1))</f>
        <v>13600.9884999969</v>
      </c>
      <c r="AR34" s="159">
        <f ca="1">IF(INDIRECT(ADDRESS(Данные!$A17,AR$1,1,1,"Данные"),1)=0,AR33,INDIRECT(ADDRESS(Данные!$A17,AR$1,1,1,"Данные"),1))</f>
        <v>3543.9311000007001</v>
      </c>
      <c r="AS34" s="160">
        <v>0</v>
      </c>
      <c r="AT34" s="160">
        <v>0</v>
      </c>
      <c r="AU34" s="159">
        <f ca="1">IF(INDIRECT(ADDRESS(Данные!$A17,AU$1,1,1,"Данные"),1)=0,AU33,INDIRECT(ADDRESS(Данные!$A17,AU$1,1,1,"Данные"),1))</f>
        <v>2007.8452</v>
      </c>
      <c r="AV34" s="159">
        <f ca="1">IF(INDIRECT(ADDRESS(Данные!$A17,AV$1,1,1,"Данные"),1)=0,AV33,INDIRECT(ADDRESS(Данные!$A17,AV$1,1,1,"Данные"),1))</f>
        <v>952.22659999999996</v>
      </c>
      <c r="AW34" s="160">
        <v>0</v>
      </c>
      <c r="AX34" s="160">
        <v>0</v>
      </c>
      <c r="AY34" s="158">
        <f ca="1">INDIRECT(ADDRESS(Данные!$A17,4,1,1,"Данные"), 1)</f>
        <v>44727.395833333336</v>
      </c>
      <c r="AZ34" s="159">
        <f ca="1">IF(INDIRECT(ADDRESS(Данные!$A17,AZ$1,1,1,"Данные"),1)=0,AZ33,INDIRECT(ADDRESS(Данные!$A17,AZ$1,1,1,"Данные"),1))</f>
        <v>26048.312999999998</v>
      </c>
      <c r="BA34" s="159">
        <f ca="1">IF(INDIRECT(ADDRESS(Данные!$A17,BA$1,1,1,"Данные"),1)=0,BA33,INDIRECT(ADDRESS(Данные!$A17,BA$1,1,1,"Данные"),1))</f>
        <v>8765.7294000000002</v>
      </c>
      <c r="BB34" s="160">
        <v>0</v>
      </c>
      <c r="BC34" s="160">
        <v>0</v>
      </c>
      <c r="BD34" s="159">
        <f ca="1">IF(INDIRECT(ADDRESS(Данные!$A17,BD$1,1,1,"Данные"),1)=0,BD33,INDIRECT(ADDRESS(Данные!$A17,BD$1,1,1,"Данные"),1))</f>
        <v>6754.8491999999997</v>
      </c>
      <c r="BE34" s="159">
        <f ca="1">IF(INDIRECT(ADDRESS(Данные!$A17,BE$1,1,1,"Данные"),1)=0,BE33,INDIRECT(ADDRESS(Данные!$A17,BE$1,1,1,"Данные"),1))</f>
        <v>4258.6930000000002</v>
      </c>
      <c r="BF34" s="160">
        <v>0</v>
      </c>
      <c r="BG34" s="160">
        <v>0</v>
      </c>
      <c r="BH34" s="152"/>
      <c r="BI34" s="161"/>
      <c r="BJ34" s="160"/>
      <c r="BK34" s="160"/>
      <c r="BL34" s="154">
        <f t="shared" ca="1" si="0"/>
        <v>44727.395833333336</v>
      </c>
      <c r="BM34" s="155">
        <f t="shared" ca="1" si="1"/>
        <v>0</v>
      </c>
      <c r="BN34" s="156">
        <f t="shared" ca="1" si="2"/>
        <v>0</v>
      </c>
    </row>
    <row r="35" spans="1:66" s="157" customFormat="1" ht="13.5" thickBot="1">
      <c r="A35" s="158">
        <f ca="1">INDIRECT(ADDRESS(Данные!$A18,4,1,1,"Данные"), 1)</f>
        <v>44727.416666666664</v>
      </c>
      <c r="B35" s="159">
        <f ca="1">IF(INDIRECT(ADDRESS(Данные!$A18,B$1,1,1,"Данные"),1)=0,B34,INDIRECT(ADDRESS(Данные!$A18,B$1,1,1,"Данные"),1))</f>
        <v>10866.748500005</v>
      </c>
      <c r="C35" s="159">
        <f ca="1">IF(INDIRECT(ADDRESS(Данные!$A18,C$1,1,1,"Данные"),1)=0,C34,INDIRECT(ADDRESS(Данные!$A18,C$1,1,1,"Данные"),1))</f>
        <v>4895.6296999983797</v>
      </c>
      <c r="D35" s="188">
        <v>520</v>
      </c>
      <c r="E35" s="188">
        <v>200</v>
      </c>
      <c r="F35" s="159">
        <f ca="1">IF(INDIRECT(ADDRESS(Данные!$A18,F$1,1,1,"Данные"),1)=0,F34,INDIRECT(ADDRESS(Данные!$A18,F$1,1,1,"Данные"),1))</f>
        <v>37739.014800013298</v>
      </c>
      <c r="G35" s="159">
        <f ca="1">IF(INDIRECT(ADDRESS(Данные!$A18,G$1,1,1,"Данные"),1)=0,G34,INDIRECT(ADDRESS(Данные!$A18,G$1,1,1,"Данные"),1))</f>
        <v>8374.2716000040109</v>
      </c>
      <c r="H35" s="188">
        <v>1040</v>
      </c>
      <c r="I35" s="188">
        <v>160</v>
      </c>
      <c r="J35" s="159">
        <f ca="1">IF(INDIRECT(ADDRESS(Данные!$A18,J$1,1,1,"Данные"),1)=0,J34,INDIRECT(ADDRESS(Данные!$A18,J$1,1,1,"Данные"),1))</f>
        <v>12191.384500005201</v>
      </c>
      <c r="K35" s="159">
        <f ca="1">IF(INDIRECT(ADDRESS(Данные!$A18,K$1,1,1,"Данные"),1)=0,K34,INDIRECT(ADDRESS(Данные!$A18,K$1,1,1,"Данные"),1))</f>
        <v>2988.5607000003101</v>
      </c>
      <c r="L35" s="188">
        <v>1360</v>
      </c>
      <c r="M35" s="188">
        <v>280</v>
      </c>
      <c r="N35" s="159">
        <f ca="1">IF(INDIRECT(ADDRESS(Данные!$A18,N$1,1,1,"Данные"),1)=0,N34,INDIRECT(ADDRESS(Данные!$A18,N$1,1,1,"Данные"),1))</f>
        <v>4848.2779999975501</v>
      </c>
      <c r="O35" s="159">
        <f ca="1">IF(INDIRECT(ADDRESS(Данные!$A18,O$1,1,1,"Данные"),1)=0,O34,INDIRECT(ADDRESS(Данные!$A18,O$1,1,1,"Данные"),1))</f>
        <v>952.182500000186</v>
      </c>
      <c r="P35" s="188">
        <v>320</v>
      </c>
      <c r="Q35" s="188">
        <v>40</v>
      </c>
      <c r="R35" s="159">
        <f ca="1">IF(INDIRECT(ADDRESS(Данные!$A18,R$1,1,1,"Данные"),1)=0,R34,INDIRECT(ADDRESS(Данные!$A18,R$1,1,1,"Данные"),1))</f>
        <v>4291.2026999970303</v>
      </c>
      <c r="S35" s="159">
        <f ca="1">IF(INDIRECT(ADDRESS(Данные!$A18,S$1,1,1,"Данные"),1)=0,S34,INDIRECT(ADDRESS(Данные!$A18,S$1,1,1,"Данные"),1))</f>
        <v>1994.40309999941</v>
      </c>
      <c r="T35" s="188">
        <v>320</v>
      </c>
      <c r="U35" s="188">
        <v>200</v>
      </c>
      <c r="V35" s="159">
        <f ca="1">IF(INDIRECT(ADDRESS(Данные!$A18,V$1,1,1,"Данные"),1)=0,V34,INDIRECT(ADDRESS(Данные!$A18,V$1,1,1,"Данные"),1))</f>
        <v>2588.37800000056</v>
      </c>
      <c r="W35" s="159">
        <f ca="1">IF(INDIRECT(ADDRESS(Данные!$A18,W$1,1,1,"Данные"),1)=0,W34,INDIRECT(ADDRESS(Данные!$A18,W$1,1,1,"Данные"),1))</f>
        <v>976.46009999999399</v>
      </c>
      <c r="X35" s="188">
        <v>120</v>
      </c>
      <c r="Y35" s="188">
        <v>80</v>
      </c>
      <c r="Z35" s="158">
        <f ca="1">INDIRECT(ADDRESS(Данные!$A18,4,1,1,"Данные"), 1)</f>
        <v>44727.416666666664</v>
      </c>
      <c r="AA35" s="159">
        <f ca="1">IF(INDIRECT(ADDRESS(Данные!$A18,AA$1,1,1,"Данные"),1)=0,AA34,INDIRECT(ADDRESS(Данные!$A18,AA$1,1,1,"Данные"),1))</f>
        <v>10454.3239999987</v>
      </c>
      <c r="AB35" s="159">
        <f ca="1">IF(INDIRECT(ADDRESS(Данные!$A18,AB$1,1,1,"Данные"),1)=0,AB34,INDIRECT(ADDRESS(Данные!$A18,AB$1,1,1,"Данные"),1))</f>
        <v>2171.5740000015799</v>
      </c>
      <c r="AC35" s="160">
        <f ca="1">(AA35-AA34)*AC$10 * (3 - Данные!$A18 + Данные!$A17)</f>
        <v>1039.9999999935972</v>
      </c>
      <c r="AD35" s="160">
        <v>160</v>
      </c>
      <c r="AE35" s="159">
        <f ca="1">IF(INDIRECT(ADDRESS(Данные!$A18,AE$1,1,1,"Данные"),1)=0,AE34,INDIRECT(ADDRESS(Данные!$A18,AE$1,1,1,"Данные"),1))</f>
        <v>12560.386199995601</v>
      </c>
      <c r="AF35" s="159">
        <f ca="1">IF(INDIRECT(ADDRESS(Данные!$A18,AF$1,1,1,"Данные"),1)=0,AF34,INDIRECT(ADDRESS(Данные!$A18,AF$1,1,1,"Данные"),1))</f>
        <v>3768.13089999863</v>
      </c>
      <c r="AG35" s="188">
        <v>600</v>
      </c>
      <c r="AH35" s="188">
        <v>480</v>
      </c>
      <c r="AI35" s="159">
        <f ca="1">IF(INDIRECT(ADDRESS(Данные!$A18,AI$1,1,1,"Данные"),1)=0,AI34,INDIRECT(ADDRESS(Данные!$A18,AI$1,1,1,"Данные"),1))</f>
        <v>768.05729999951996</v>
      </c>
      <c r="AJ35" s="159">
        <f ca="1">IF(INDIRECT(ADDRESS(Данные!$A18,AJ$1,1,1,"Данные"),1)=0,AJ34,INDIRECT(ADDRESS(Данные!$A18,AJ$1,1,1,"Данные"),1))</f>
        <v>276.13049999997003</v>
      </c>
      <c r="AK35" s="160">
        <f ca="1">(AI35-AI34)*AK$10 * (3 - Данные!$A18 + Данные!$A17)</f>
        <v>0</v>
      </c>
      <c r="AL35" s="160">
        <f ca="1">(AJ35-AJ34)*AK$10 * (3 - Данные!$A18 + Данные!$A17)</f>
        <v>0</v>
      </c>
      <c r="AM35" s="159">
        <f ca="1">IF(INDIRECT(ADDRESS(Данные!$A18,AM$1,1,1,"Данные"),1)=0,AM34,INDIRECT(ADDRESS(Данные!$A18,AM$1,1,1,"Данные"),1))</f>
        <v>16746.482299983301</v>
      </c>
      <c r="AN35" s="159">
        <f ca="1">IF(INDIRECT(ADDRESS(Данные!$A18,AN$1,1,1,"Данные"),1)=0,AN34,INDIRECT(ADDRESS(Данные!$A18,AN$1,1,1,"Данные"),1))</f>
        <v>6614.7808999969702</v>
      </c>
      <c r="AO35" s="160">
        <v>800</v>
      </c>
      <c r="AP35" s="160">
        <v>320</v>
      </c>
      <c r="AQ35" s="159">
        <f ca="1">IF(INDIRECT(ADDRESS(Данные!$A18,AQ$1,1,1,"Данные"),1)=0,AQ34,INDIRECT(ADDRESS(Данные!$A18,AQ$1,1,1,"Данные"),1))</f>
        <v>13601.064499996901</v>
      </c>
      <c r="AR35" s="159">
        <f ca="1">IF(INDIRECT(ADDRESS(Данные!$A18,AR$1,1,1,"Данные"),1)=0,AR34,INDIRECT(ADDRESS(Данные!$A18,AR$1,1,1,"Данные"),1))</f>
        <v>3543.9482000007001</v>
      </c>
      <c r="AS35" s="160">
        <v>900</v>
      </c>
      <c r="AT35" s="160">
        <v>240</v>
      </c>
      <c r="AU35" s="159">
        <f ca="1">IF(INDIRECT(ADDRESS(Данные!$A18,AU$1,1,1,"Данные"),1)=0,AU34,INDIRECT(ADDRESS(Данные!$A18,AU$1,1,1,"Данные"),1))</f>
        <v>2007.8696</v>
      </c>
      <c r="AV35" s="159">
        <f ca="1">IF(INDIRECT(ADDRESS(Данные!$A18,AV$1,1,1,"Данные"),1)=0,AV34,INDIRECT(ADDRESS(Данные!$A18,AV$1,1,1,"Данные"),1))</f>
        <v>952.23810000000003</v>
      </c>
      <c r="AW35" s="160">
        <v>30</v>
      </c>
      <c r="AX35" s="160">
        <v>18</v>
      </c>
      <c r="AY35" s="158">
        <f ca="1">INDIRECT(ADDRESS(Данные!$A18,4,1,1,"Данные"), 1)</f>
        <v>44727.416666666664</v>
      </c>
      <c r="AZ35" s="159">
        <f ca="1">IF(INDIRECT(ADDRESS(Данные!$A18,AZ$1,1,1,"Данные"),1)=0,AZ34,INDIRECT(ADDRESS(Данные!$A18,AZ$1,1,1,"Данные"),1))</f>
        <v>26048.385600000001</v>
      </c>
      <c r="BA35" s="159">
        <f ca="1">IF(INDIRECT(ADDRESS(Данные!$A18,BA$1,1,1,"Данные"),1)=0,BA34,INDIRECT(ADDRESS(Данные!$A18,BA$1,1,1,"Данные"),1))</f>
        <v>8765.7548000000006</v>
      </c>
      <c r="BB35" s="160">
        <v>30</v>
      </c>
      <c r="BC35" s="160">
        <v>10</v>
      </c>
      <c r="BD35" s="159">
        <f ca="1">IF(INDIRECT(ADDRESS(Данные!$A18,BD$1,1,1,"Данные"),1)=0,BD34,INDIRECT(ADDRESS(Данные!$A18,BD$1,1,1,"Данные"),1))</f>
        <v>6754.96</v>
      </c>
      <c r="BE35" s="159">
        <f ca="1">IF(INDIRECT(ADDRESS(Данные!$A18,BE$1,1,1,"Данные"),1)=0,BE34,INDIRECT(ADDRESS(Данные!$A18,BE$1,1,1,"Данные"),1))</f>
        <v>4258.8639999999996</v>
      </c>
      <c r="BF35" s="160">
        <v>114</v>
      </c>
      <c r="BG35" s="160">
        <v>186</v>
      </c>
      <c r="BH35" s="152"/>
      <c r="BI35" s="161"/>
      <c r="BJ35" s="160"/>
      <c r="BK35" s="160"/>
      <c r="BL35" s="154">
        <f t="shared" ca="1" si="0"/>
        <v>44727.416666666664</v>
      </c>
      <c r="BM35" s="155">
        <f t="shared" ca="1" si="1"/>
        <v>7163.9999999935972</v>
      </c>
      <c r="BN35" s="156">
        <f t="shared" ca="1" si="2"/>
        <v>2364</v>
      </c>
    </row>
    <row r="36" spans="1:66" s="157" customFormat="1" ht="13.5" thickBot="1">
      <c r="A36" s="158">
        <f ca="1">INDIRECT(ADDRESS(Данные!$A19,4,1,1,"Данные"), 1)</f>
        <v>44727.4375</v>
      </c>
      <c r="B36" s="159">
        <f ca="1">IF(INDIRECT(ADDRESS(Данные!$A19,B$1,1,1,"Данные"),1)=0,B35,INDIRECT(ADDRESS(Данные!$A19,B$1,1,1,"Данные"),1))</f>
        <v>10866.813000005001</v>
      </c>
      <c r="C36" s="159">
        <f ca="1">IF(INDIRECT(ADDRESS(Данные!$A19,C$1,1,1,"Данные"),1)=0,C35,INDIRECT(ADDRESS(Данные!$A19,C$1,1,1,"Данные"),1))</f>
        <v>4895.6550999983801</v>
      </c>
      <c r="D36" s="188">
        <v>0</v>
      </c>
      <c r="E36" s="188">
        <v>0</v>
      </c>
      <c r="F36" s="159">
        <f ca="1">IF(INDIRECT(ADDRESS(Данные!$A19,F$1,1,1,"Данные"),1)=0,F35,INDIRECT(ADDRESS(Данные!$A19,F$1,1,1,"Данные"),1))</f>
        <v>37739.148500013303</v>
      </c>
      <c r="G36" s="159">
        <f ca="1">IF(INDIRECT(ADDRESS(Данные!$A19,G$1,1,1,"Данные"),1)=0,G35,INDIRECT(ADDRESS(Данные!$A19,G$1,1,1,"Данные"),1))</f>
        <v>8374.2934000040095</v>
      </c>
      <c r="H36" s="188">
        <v>0</v>
      </c>
      <c r="I36" s="188">
        <v>0</v>
      </c>
      <c r="J36" s="159">
        <f ca="1">IF(INDIRECT(ADDRESS(Данные!$A19,J$1,1,1,"Данные"),1)=0,J35,INDIRECT(ADDRESS(Данные!$A19,J$1,1,1,"Данные"),1))</f>
        <v>12191.5633000052</v>
      </c>
      <c r="K36" s="159">
        <f ca="1">IF(INDIRECT(ADDRESS(Данные!$A19,K$1,1,1,"Данные"),1)=0,K35,INDIRECT(ADDRESS(Данные!$A19,K$1,1,1,"Данные"),1))</f>
        <v>2988.59570000031</v>
      </c>
      <c r="L36" s="188">
        <v>0</v>
      </c>
      <c r="M36" s="188">
        <v>0</v>
      </c>
      <c r="N36" s="159">
        <f ca="1">IF(INDIRECT(ADDRESS(Данные!$A19,N$1,1,1,"Данные"),1)=0,N35,INDIRECT(ADDRESS(Данные!$A19,N$1,1,1,"Данные"),1))</f>
        <v>4848.3203999975503</v>
      </c>
      <c r="O36" s="159">
        <f ca="1">IF(INDIRECT(ADDRESS(Данные!$A19,O$1,1,1,"Данные"),1)=0,O35,INDIRECT(ADDRESS(Данные!$A19,O$1,1,1,"Данные"),1))</f>
        <v>952.19050000018603</v>
      </c>
      <c r="P36" s="188">
        <v>0</v>
      </c>
      <c r="Q36" s="188">
        <v>0</v>
      </c>
      <c r="R36" s="159">
        <f ca="1">IF(INDIRECT(ADDRESS(Данные!$A19,R$1,1,1,"Данные"),1)=0,R35,INDIRECT(ADDRESS(Данные!$A19,R$1,1,1,"Данные"),1))</f>
        <v>4291.2538999970302</v>
      </c>
      <c r="S36" s="159">
        <f ca="1">IF(INDIRECT(ADDRESS(Данные!$A19,S$1,1,1,"Данные"),1)=0,S35,INDIRECT(ADDRESS(Данные!$A19,S$1,1,1,"Данные"),1))</f>
        <v>1994.4341999994101</v>
      </c>
      <c r="T36" s="188">
        <v>0</v>
      </c>
      <c r="U36" s="188">
        <v>0</v>
      </c>
      <c r="V36" s="159">
        <f ca="1">IF(INDIRECT(ADDRESS(Данные!$A19,V$1,1,1,"Данные"),1)=0,V35,INDIRECT(ADDRESS(Данные!$A19,V$1,1,1,"Данные"),1))</f>
        <v>2588.3934000005602</v>
      </c>
      <c r="W36" s="159">
        <f ca="1">IF(INDIRECT(ADDRESS(Данные!$A19,W$1,1,1,"Данные"),1)=0,W35,INDIRECT(ADDRESS(Данные!$A19,W$1,1,1,"Данные"),1))</f>
        <v>976.46659999999395</v>
      </c>
      <c r="X36" s="188">
        <v>0</v>
      </c>
      <c r="Y36" s="188">
        <v>0</v>
      </c>
      <c r="Z36" s="158">
        <f ca="1">INDIRECT(ADDRESS(Данные!$A19,4,1,1,"Данные"), 1)</f>
        <v>44727.4375</v>
      </c>
      <c r="AA36" s="159">
        <f ca="1">IF(INDIRECT(ADDRESS(Данные!$A19,AA$1,1,1,"Данные"),1)=0,AA35,INDIRECT(ADDRESS(Данные!$A19,AA$1,1,1,"Данные"),1))</f>
        <v>10454.457899998701</v>
      </c>
      <c r="AB36" s="159">
        <f ca="1">IF(INDIRECT(ADDRESS(Данные!$A19,AB$1,1,1,"Данные"),1)=0,AB35,INDIRECT(ADDRESS(Данные!$A19,AB$1,1,1,"Данные"),1))</f>
        <v>2171.5942000015798</v>
      </c>
      <c r="AC36" s="160">
        <v>0</v>
      </c>
      <c r="AD36" s="160">
        <v>0</v>
      </c>
      <c r="AE36" s="159">
        <f ca="1">IF(INDIRECT(ADDRESS(Данные!$A19,AE$1,1,1,"Данные"),1)=0,AE35,INDIRECT(ADDRESS(Данные!$A19,AE$1,1,1,"Данные"),1))</f>
        <v>12560.429333328901</v>
      </c>
      <c r="AF36" s="159">
        <f ca="1">IF(INDIRECT(ADDRESS(Данные!$A19,AF$1,1,1,"Данные"),1)=0,AF35,INDIRECT(ADDRESS(Данные!$A19,AF$1,1,1,"Данные"),1))</f>
        <v>3768.1571666652999</v>
      </c>
      <c r="AG36" s="188">
        <v>0</v>
      </c>
      <c r="AH36" s="188">
        <v>0</v>
      </c>
      <c r="AI36" s="159">
        <f ca="1">IF(INDIRECT(ADDRESS(Данные!$A19,AI$1,1,1,"Данные"),1)=0,AI35,INDIRECT(ADDRESS(Данные!$A19,AI$1,1,1,"Данные"),1))</f>
        <v>768.05729999951996</v>
      </c>
      <c r="AJ36" s="159">
        <f ca="1">IF(INDIRECT(ADDRESS(Данные!$A19,AJ$1,1,1,"Данные"),1)=0,AJ35,INDIRECT(ADDRESS(Данные!$A19,AJ$1,1,1,"Данные"),1))</f>
        <v>276.13049999997003</v>
      </c>
      <c r="AK36" s="160">
        <f ca="1">(AI36-AI35)*AK$10 * (3 - Данные!$A19 + Данные!$A18)</f>
        <v>0</v>
      </c>
      <c r="AL36" s="160">
        <f ca="1">(AJ36-AJ35)*AK$10 * (3 - Данные!$A19 + Данные!$A18)</f>
        <v>0</v>
      </c>
      <c r="AM36" s="159">
        <f ca="1">IF(INDIRECT(ADDRESS(Данные!$A19,AM$1,1,1,"Данные"),1)=0,AM35,INDIRECT(ADDRESS(Данные!$A19,AM$1,1,1,"Данные"),1))</f>
        <v>16746.568399983302</v>
      </c>
      <c r="AN36" s="159">
        <f ca="1">IF(INDIRECT(ADDRESS(Данные!$A19,AN$1,1,1,"Данные"),1)=0,AN35,INDIRECT(ADDRESS(Данные!$A19,AN$1,1,1,"Данные"),1))</f>
        <v>6614.8214999969696</v>
      </c>
      <c r="AO36" s="160">
        <v>0</v>
      </c>
      <c r="AP36" s="160">
        <v>0</v>
      </c>
      <c r="AQ36" s="159">
        <f ca="1">IF(INDIRECT(ADDRESS(Данные!$A19,AQ$1,1,1,"Данные"),1)=0,AQ35,INDIRECT(ADDRESS(Данные!$A19,AQ$1,1,1,"Данные"),1))</f>
        <v>13601.1401999969</v>
      </c>
      <c r="AR36" s="159">
        <f ca="1">IF(INDIRECT(ADDRESS(Данные!$A19,AR$1,1,1,"Данные"),1)=0,AR35,INDIRECT(ADDRESS(Данные!$A19,AR$1,1,1,"Данные"),1))</f>
        <v>3543.9655000007001</v>
      </c>
      <c r="AS36" s="160">
        <v>0</v>
      </c>
      <c r="AT36" s="160">
        <v>0</v>
      </c>
      <c r="AU36" s="159">
        <f ca="1">IF(INDIRECT(ADDRESS(Данные!$A19,AU$1,1,1,"Данные"),1)=0,AU35,INDIRECT(ADDRESS(Данные!$A19,AU$1,1,1,"Данные"),1))</f>
        <v>2007.8907999999999</v>
      </c>
      <c r="AV36" s="159">
        <f ca="1">IF(INDIRECT(ADDRESS(Данные!$A19,AV$1,1,1,"Данные"),1)=0,AV35,INDIRECT(ADDRESS(Данные!$A19,AV$1,1,1,"Данные"),1))</f>
        <v>952.24940000000004</v>
      </c>
      <c r="AW36" s="160">
        <v>0</v>
      </c>
      <c r="AX36" s="160">
        <v>0</v>
      </c>
      <c r="AY36" s="158">
        <f ca="1">INDIRECT(ADDRESS(Данные!$A19,4,1,1,"Данные"), 1)</f>
        <v>44727.4375</v>
      </c>
      <c r="AZ36" s="159">
        <f ca="1">IF(INDIRECT(ADDRESS(Данные!$A19,AZ$1,1,1,"Данные"),1)=0,AZ35,INDIRECT(ADDRESS(Данные!$A19,AZ$1,1,1,"Данные"),1))</f>
        <v>26048.4679</v>
      </c>
      <c r="BA36" s="159">
        <f ca="1">IF(INDIRECT(ADDRESS(Данные!$A19,BA$1,1,1,"Данные"),1)=0,BA35,INDIRECT(ADDRESS(Данные!$A19,BA$1,1,1,"Данные"),1))</f>
        <v>8765.7813000000006</v>
      </c>
      <c r="BB36" s="160">
        <v>0</v>
      </c>
      <c r="BC36" s="160">
        <v>0</v>
      </c>
      <c r="BD36" s="159">
        <f ca="1">IF(INDIRECT(ADDRESS(Данные!$A19,BD$1,1,1,"Данные"),1)=0,BD35,INDIRECT(ADDRESS(Данные!$A19,BD$1,1,1,"Данные"),1))</f>
        <v>6755.0684000000001</v>
      </c>
      <c r="BE36" s="159">
        <f ca="1">IF(INDIRECT(ADDRESS(Данные!$A19,BE$1,1,1,"Данные"),1)=0,BE35,INDIRECT(ADDRESS(Данные!$A19,BE$1,1,1,"Данные"),1))</f>
        <v>4259.0312999999996</v>
      </c>
      <c r="BF36" s="160">
        <v>0</v>
      </c>
      <c r="BG36" s="160">
        <v>0</v>
      </c>
      <c r="BH36" s="152"/>
      <c r="BI36" s="161"/>
      <c r="BJ36" s="160"/>
      <c r="BK36" s="160"/>
      <c r="BL36" s="154">
        <f t="shared" ca="1" si="0"/>
        <v>44727.4375</v>
      </c>
      <c r="BM36" s="155">
        <f t="shared" ca="1" si="1"/>
        <v>0</v>
      </c>
      <c r="BN36" s="156">
        <f t="shared" ca="1" si="2"/>
        <v>0</v>
      </c>
    </row>
    <row r="37" spans="1:66" s="157" customFormat="1" ht="13.5" thickBot="1">
      <c r="A37" s="158">
        <f ca="1">INDIRECT(ADDRESS(Данные!$A20,4,1,1,"Данные"), 1)</f>
        <v>44727.458333333336</v>
      </c>
      <c r="B37" s="159">
        <f ca="1">IF(INDIRECT(ADDRESS(Данные!$A20,B$1,1,1,"Данные"),1)=0,B36,INDIRECT(ADDRESS(Данные!$A20,B$1,1,1,"Данные"),1))</f>
        <v>10866.876600005</v>
      </c>
      <c r="C37" s="159">
        <f ca="1">IF(INDIRECT(ADDRESS(Данные!$A20,C$1,1,1,"Данные"),1)=0,C36,INDIRECT(ADDRESS(Данные!$A20,C$1,1,1,"Данные"),1))</f>
        <v>4895.68019999838</v>
      </c>
      <c r="D37" s="188">
        <v>520</v>
      </c>
      <c r="E37" s="188">
        <v>200</v>
      </c>
      <c r="F37" s="159">
        <f ca="1">IF(INDIRECT(ADDRESS(Данные!$A20,F$1,1,1,"Данные"),1)=0,F36,INDIRECT(ADDRESS(Данные!$A20,F$1,1,1,"Данные"),1))</f>
        <v>37739.2817000133</v>
      </c>
      <c r="G37" s="159">
        <f ca="1">IF(INDIRECT(ADDRESS(Данные!$A20,G$1,1,1,"Данные"),1)=0,G36,INDIRECT(ADDRESS(Данные!$A20,G$1,1,1,"Данные"),1))</f>
        <v>8374.3149000040103</v>
      </c>
      <c r="H37" s="188">
        <v>1080</v>
      </c>
      <c r="I37" s="188">
        <v>160</v>
      </c>
      <c r="J37" s="159">
        <f ca="1">IF(INDIRECT(ADDRESS(Данные!$A20,J$1,1,1,"Данные"),1)=0,J36,INDIRECT(ADDRESS(Данные!$A20,J$1,1,1,"Данные"),1))</f>
        <v>12191.736300005199</v>
      </c>
      <c r="K37" s="159">
        <f ca="1">IF(INDIRECT(ADDRESS(Данные!$A20,K$1,1,1,"Данные"),1)=0,K36,INDIRECT(ADDRESS(Данные!$A20,K$1,1,1,"Данные"),1))</f>
        <v>2988.6307000003098</v>
      </c>
      <c r="L37" s="188">
        <v>1440</v>
      </c>
      <c r="M37" s="188">
        <v>280</v>
      </c>
      <c r="N37" s="159">
        <f ca="1">IF(INDIRECT(ADDRESS(Данные!$A20,N$1,1,1,"Данные"),1)=0,N36,INDIRECT(ADDRESS(Данные!$A20,N$1,1,1,"Данные"),1))</f>
        <v>4848.3630999975503</v>
      </c>
      <c r="O37" s="159">
        <f ca="1">IF(INDIRECT(ADDRESS(Данные!$A20,O$1,1,1,"Данные"),1)=0,O36,INDIRECT(ADDRESS(Данные!$A20,O$1,1,1,"Данные"),1))</f>
        <v>952.19910000018604</v>
      </c>
      <c r="P37" s="188">
        <v>320</v>
      </c>
      <c r="Q37" s="188">
        <v>80</v>
      </c>
      <c r="R37" s="159">
        <f ca="1">IF(INDIRECT(ADDRESS(Данные!$A20,R$1,1,1,"Данные"),1)=0,R36,INDIRECT(ADDRESS(Данные!$A20,R$1,1,1,"Данные"),1))</f>
        <v>4291.3013999970299</v>
      </c>
      <c r="S37" s="159">
        <f ca="1">IF(INDIRECT(ADDRESS(Данные!$A20,S$1,1,1,"Данные"),1)=0,S36,INDIRECT(ADDRESS(Данные!$A20,S$1,1,1,"Данные"),1))</f>
        <v>1994.4622999994101</v>
      </c>
      <c r="T37" s="188">
        <v>400</v>
      </c>
      <c r="U37" s="188">
        <v>240</v>
      </c>
      <c r="V37" s="159">
        <f ca="1">IF(INDIRECT(ADDRESS(Данные!$A20,V$1,1,1,"Данные"),1)=0,V36,INDIRECT(ADDRESS(Данные!$A20,V$1,1,1,"Данные"),1))</f>
        <v>2588.4093000005601</v>
      </c>
      <c r="W37" s="159">
        <f ca="1">IF(INDIRECT(ADDRESS(Данные!$A20,W$1,1,1,"Данные"),1)=0,W36,INDIRECT(ADDRESS(Данные!$A20,W$1,1,1,"Данные"),1))</f>
        <v>976.47379999999396</v>
      </c>
      <c r="X37" s="188">
        <v>120</v>
      </c>
      <c r="Y37" s="188">
        <v>40</v>
      </c>
      <c r="Z37" s="158">
        <f ca="1">INDIRECT(ADDRESS(Данные!$A20,4,1,1,"Данные"), 1)</f>
        <v>44727.458333333336</v>
      </c>
      <c r="AA37" s="159">
        <f ca="1">IF(INDIRECT(ADDRESS(Данные!$A20,AA$1,1,1,"Данные"),1)=0,AA36,INDIRECT(ADDRESS(Данные!$A20,AA$1,1,1,"Данные"),1))</f>
        <v>10454.581099998701</v>
      </c>
      <c r="AB37" s="159">
        <f ca="1">IF(INDIRECT(ADDRESS(Данные!$A20,AB$1,1,1,"Данные"),1)=0,AB36,INDIRECT(ADDRESS(Данные!$A20,AB$1,1,1,"Данные"),1))</f>
        <v>2171.6135000015802</v>
      </c>
      <c r="AC37" s="160">
        <v>1040</v>
      </c>
      <c r="AD37" s="160">
        <v>160</v>
      </c>
      <c r="AE37" s="159">
        <f ca="1">IF(INDIRECT(ADDRESS(Данные!$A20,AE$1,1,1,"Данные"),1)=0,AE36,INDIRECT(ADDRESS(Данные!$A20,AE$1,1,1,"Данные"),1))</f>
        <v>12560.4775333289</v>
      </c>
      <c r="AF37" s="159">
        <f ca="1">IF(INDIRECT(ADDRESS(Данные!$A20,AF$1,1,1,"Данные"),1)=0,AF36,INDIRECT(ADDRESS(Данные!$A20,AF$1,1,1,"Данные"),1))</f>
        <v>3768.1946333319702</v>
      </c>
      <c r="AG37" s="188">
        <v>540</v>
      </c>
      <c r="AH37" s="188">
        <v>360</v>
      </c>
      <c r="AI37" s="159">
        <f ca="1">IF(INDIRECT(ADDRESS(Данные!$A20,AI$1,1,1,"Данные"),1)=0,AI36,INDIRECT(ADDRESS(Данные!$A20,AI$1,1,1,"Данные"),1))</f>
        <v>768.05729999951996</v>
      </c>
      <c r="AJ37" s="159">
        <f ca="1">IF(INDIRECT(ADDRESS(Данные!$A20,AJ$1,1,1,"Данные"),1)=0,AJ36,INDIRECT(ADDRESS(Данные!$A20,AJ$1,1,1,"Данные"),1))</f>
        <v>276.13049999997003</v>
      </c>
      <c r="AK37" s="160">
        <f ca="1">(AI37-AI36)*AK$10 * (3 - Данные!$A20 + Данные!$A19)</f>
        <v>0</v>
      </c>
      <c r="AL37" s="160">
        <f ca="1">(AJ37-AJ36)*AK$10 * (3 - Данные!$A20 + Данные!$A19)</f>
        <v>0</v>
      </c>
      <c r="AM37" s="159">
        <f ca="1">IF(INDIRECT(ADDRESS(Данные!$A20,AM$1,1,1,"Данные"),1)=0,AM36,INDIRECT(ADDRESS(Данные!$A20,AM$1,1,1,"Данные"),1))</f>
        <v>16746.649799983301</v>
      </c>
      <c r="AN37" s="159">
        <f ca="1">IF(INDIRECT(ADDRESS(Данные!$A20,AN$1,1,1,"Данные"),1)=0,AN36,INDIRECT(ADDRESS(Данные!$A20,AN$1,1,1,"Данные"),1))</f>
        <v>6614.8593999969698</v>
      </c>
      <c r="AO37" s="160">
        <v>680</v>
      </c>
      <c r="AP37" s="160">
        <v>320</v>
      </c>
      <c r="AQ37" s="159">
        <f ca="1">IF(INDIRECT(ADDRESS(Данные!$A20,AQ$1,1,1,"Данные"),1)=0,AQ36,INDIRECT(ADDRESS(Данные!$A20,AQ$1,1,1,"Данные"),1))</f>
        <v>13601.2124999969</v>
      </c>
      <c r="AR37" s="159">
        <f ca="1">IF(INDIRECT(ADDRESS(Данные!$A20,AR$1,1,1,"Данные"),1)=0,AR36,INDIRECT(ADDRESS(Данные!$A20,AR$1,1,1,"Данные"),1))</f>
        <v>3543.9830000007</v>
      </c>
      <c r="AS37" s="160">
        <v>900</v>
      </c>
      <c r="AT37" s="160">
        <v>180</v>
      </c>
      <c r="AU37" s="159">
        <f ca="1">IF(INDIRECT(ADDRESS(Данные!$A20,AU$1,1,1,"Данные"),1)=0,AU36,INDIRECT(ADDRESS(Данные!$A20,AU$1,1,1,"Данные"),1))</f>
        <v>2007.9118000000001</v>
      </c>
      <c r="AV37" s="159">
        <f ca="1">IF(INDIRECT(ADDRESS(Данные!$A20,AV$1,1,1,"Данные"),1)=0,AV36,INDIRECT(ADDRESS(Данные!$A20,AV$1,1,1,"Данные"),1))</f>
        <v>952.2604</v>
      </c>
      <c r="AW37" s="160">
        <v>24</v>
      </c>
      <c r="AX37" s="160">
        <v>12</v>
      </c>
      <c r="AY37" s="158">
        <f ca="1">INDIRECT(ADDRESS(Данные!$A20,4,1,1,"Данные"), 1)</f>
        <v>44727.458333333336</v>
      </c>
      <c r="AZ37" s="159">
        <f ca="1">IF(INDIRECT(ADDRESS(Данные!$A20,AZ$1,1,1,"Данные"),1)=0,AZ36,INDIRECT(ADDRESS(Данные!$A20,AZ$1,1,1,"Данные"),1))</f>
        <v>26048.545399999999</v>
      </c>
      <c r="BA37" s="159">
        <f ca="1">IF(INDIRECT(ADDRESS(Данные!$A20,BA$1,1,1,"Данные"),1)=0,BA36,INDIRECT(ADDRESS(Данные!$A20,BA$1,1,1,"Данные"),1))</f>
        <v>8765.8094000000001</v>
      </c>
      <c r="BB37" s="160">
        <v>32</v>
      </c>
      <c r="BC37" s="160">
        <v>12</v>
      </c>
      <c r="BD37" s="159">
        <f ca="1">IF(INDIRECT(ADDRESS(Данные!$A20,BD$1,1,1,"Данные"),1)=0,BD36,INDIRECT(ADDRESS(Данные!$A20,BD$1,1,1,"Данные"),1))</f>
        <v>6755.1381000000001</v>
      </c>
      <c r="BE37" s="159">
        <f ca="1">IF(INDIRECT(ADDRESS(Данные!$A20,BE$1,1,1,"Данные"),1)=0,BE36,INDIRECT(ADDRESS(Данные!$A20,BE$1,1,1,"Данные"),1))</f>
        <v>4259.192</v>
      </c>
      <c r="BF37" s="160">
        <v>108</v>
      </c>
      <c r="BG37" s="160">
        <v>198</v>
      </c>
      <c r="BH37" s="152"/>
      <c r="BI37" s="161"/>
      <c r="BJ37" s="160"/>
      <c r="BK37" s="160"/>
      <c r="BL37" s="154">
        <f t="shared" ca="1" si="0"/>
        <v>44727.458333333336</v>
      </c>
      <c r="BM37" s="155">
        <f t="shared" ca="1" si="1"/>
        <v>7172</v>
      </c>
      <c r="BN37" s="156">
        <f t="shared" ca="1" si="2"/>
        <v>2230</v>
      </c>
    </row>
    <row r="38" spans="1:66" s="157" customFormat="1" ht="13.5" thickBot="1">
      <c r="A38" s="158"/>
      <c r="B38" s="159"/>
      <c r="C38" s="159"/>
      <c r="D38" s="188"/>
      <c r="E38" s="188"/>
      <c r="F38" s="159"/>
      <c r="G38" s="159"/>
      <c r="H38" s="188"/>
      <c r="I38" s="188"/>
      <c r="J38" s="159"/>
      <c r="K38" s="159"/>
      <c r="L38" s="188"/>
      <c r="M38" s="188"/>
      <c r="N38" s="159"/>
      <c r="O38" s="159"/>
      <c r="P38" s="188"/>
      <c r="Q38" s="188"/>
      <c r="R38" s="159"/>
      <c r="S38" s="159"/>
      <c r="T38" s="188"/>
      <c r="U38" s="188"/>
      <c r="V38" s="159"/>
      <c r="W38" s="159"/>
      <c r="X38" s="188"/>
      <c r="Y38" s="188"/>
      <c r="Z38" s="158"/>
      <c r="AA38" s="159"/>
      <c r="AB38" s="159"/>
      <c r="AC38" s="160"/>
      <c r="AD38" s="160"/>
      <c r="AE38" s="159"/>
      <c r="AF38" s="159"/>
      <c r="AG38" s="188"/>
      <c r="AH38" s="188"/>
      <c r="AI38" s="159"/>
      <c r="AJ38" s="159"/>
      <c r="AK38" s="160"/>
      <c r="AL38" s="160"/>
      <c r="AM38" s="159"/>
      <c r="AN38" s="159"/>
      <c r="AO38" s="160"/>
      <c r="AP38" s="160"/>
      <c r="AQ38" s="159"/>
      <c r="AR38" s="159"/>
      <c r="AS38" s="160"/>
      <c r="AT38" s="160"/>
      <c r="AU38" s="159"/>
      <c r="AV38" s="159"/>
      <c r="AW38" s="160"/>
      <c r="AX38" s="160"/>
      <c r="AY38" s="158"/>
      <c r="AZ38" s="159"/>
      <c r="BA38" s="159"/>
      <c r="BB38" s="160"/>
      <c r="BC38" s="160"/>
      <c r="BD38" s="159"/>
      <c r="BE38" s="159"/>
      <c r="BF38" s="160"/>
      <c r="BG38" s="160"/>
      <c r="BH38" s="152"/>
      <c r="BI38" s="161"/>
      <c r="BJ38" s="160"/>
      <c r="BK38" s="160"/>
      <c r="BL38" s="154"/>
      <c r="BM38" s="155"/>
      <c r="BN38" s="156"/>
    </row>
    <row r="39" spans="1:66" s="157" customFormat="1" ht="13.5" thickBot="1">
      <c r="A39" s="158">
        <f ca="1">INDIRECT(ADDRESS(Данные!$A21,4,1,1,"Данные"), 1)</f>
        <v>44727.5</v>
      </c>
      <c r="B39" s="159">
        <f ca="1">IF(INDIRECT(ADDRESS(Данные!$A21,B$1,1,1,"Данные"),1)=0,B37,INDIRECT(ADDRESS(Данные!$A21,B$1,1,1,"Данные"),1))</f>
        <v>10866.989300005</v>
      </c>
      <c r="C39" s="159">
        <f ca="1">IF(INDIRECT(ADDRESS(Данные!$A21,C$1,1,1,"Данные"),1)=0,C37,INDIRECT(ADDRESS(Данные!$A21,C$1,1,1,"Данные"),1))</f>
        <v>4895.7304999983799</v>
      </c>
      <c r="D39" s="188">
        <v>440</v>
      </c>
      <c r="E39" s="188">
        <v>200</v>
      </c>
      <c r="F39" s="159">
        <f ca="1">IF(INDIRECT(ADDRESS(Данные!$A21,F$1,1,1,"Данные"),1)=0,F37,INDIRECT(ADDRESS(Данные!$A21,F$1,1,1,"Данные"),1))</f>
        <v>37739.538200013303</v>
      </c>
      <c r="G39" s="159">
        <f ca="1">IF(INDIRECT(ADDRESS(Данные!$A21,G$1,1,1,"Данные"),1)=0,G37,INDIRECT(ADDRESS(Данные!$A21,G$1,1,1,"Данные"),1))</f>
        <v>8374.35840000401</v>
      </c>
      <c r="H39" s="188">
        <v>1040</v>
      </c>
      <c r="I39" s="188">
        <v>200</v>
      </c>
      <c r="J39" s="159">
        <f ca="1">IF(INDIRECT(ADDRESS(Данные!$A21,J$1,1,1,"Данные"),1)=0,J37,INDIRECT(ADDRESS(Данные!$A21,J$1,1,1,"Данные"),1))</f>
        <v>12192.0832000052</v>
      </c>
      <c r="K39" s="159">
        <f ca="1">IF(INDIRECT(ADDRESS(Данные!$A21,K$1,1,1,"Данные"),1)=0,K37,INDIRECT(ADDRESS(Данные!$A21,K$1,1,1,"Данные"),1))</f>
        <v>2988.7005000003101</v>
      </c>
      <c r="L39" s="188">
        <v>1360</v>
      </c>
      <c r="M39" s="188">
        <v>280</v>
      </c>
      <c r="N39" s="159">
        <f ca="1">IF(INDIRECT(ADDRESS(Данные!$A21,N$1,1,1,"Данные"),1)=0,N37,INDIRECT(ADDRESS(Данные!$A21,N$1,1,1,"Данные"),1))</f>
        <v>4848.4500999975498</v>
      </c>
      <c r="O39" s="159">
        <f ca="1">IF(INDIRECT(ADDRESS(Данные!$A21,O$1,1,1,"Данные"),1)=0,O37,INDIRECT(ADDRESS(Данные!$A21,O$1,1,1,"Данные"),1))</f>
        <v>952.21440000018595</v>
      </c>
      <c r="P39" s="188">
        <v>360</v>
      </c>
      <c r="Q39" s="188">
        <v>40</v>
      </c>
      <c r="R39" s="159">
        <f ca="1">IF(INDIRECT(ADDRESS(Данные!$A21,R$1,1,1,"Данные"),1)=0,R37,INDIRECT(ADDRESS(Данные!$A21,R$1,1,1,"Данные"),1))</f>
        <v>4291.4238999970303</v>
      </c>
      <c r="S39" s="159">
        <f ca="1">IF(INDIRECT(ADDRESS(Данные!$A21,S$1,1,1,"Данные"),1)=0,S37,INDIRECT(ADDRESS(Данные!$A21,S$1,1,1,"Данные"),1))</f>
        <v>1994.5329999994101</v>
      </c>
      <c r="T39" s="188">
        <v>480</v>
      </c>
      <c r="U39" s="188">
        <v>280</v>
      </c>
      <c r="V39" s="159">
        <f ca="1">IF(INDIRECT(ADDRESS(Данные!$A21,V$1,1,1,"Данные"),1)=0,V37,INDIRECT(ADDRESS(Данные!$A21,V$1,1,1,"Данные"),1))</f>
        <v>2588.4410000005601</v>
      </c>
      <c r="W39" s="159">
        <f ca="1">IF(INDIRECT(ADDRESS(Данные!$A21,W$1,1,1,"Данные"),1)=0,W37,INDIRECT(ADDRESS(Данные!$A21,W$1,1,1,"Данные"),1))</f>
        <v>976.48769999999399</v>
      </c>
      <c r="X39" s="188">
        <v>120</v>
      </c>
      <c r="Y39" s="188">
        <v>80</v>
      </c>
      <c r="Z39" s="158">
        <f ca="1">INDIRECT(ADDRESS(Данные!$A21,4,1,1,"Данные"), 1)</f>
        <v>44727.5</v>
      </c>
      <c r="AA39" s="159">
        <f ca="1">IF(INDIRECT(ADDRESS(Данные!$A21,AA$1,1,1,"Данные"),1)=0,AA37,INDIRECT(ADDRESS(Данные!$A21,AA$1,1,1,"Данные"),1))</f>
        <v>10454.8573999987</v>
      </c>
      <c r="AB39" s="159">
        <f ca="1">IF(INDIRECT(ADDRESS(Данные!$A21,AB$1,1,1,"Данные"),1)=0,AB37,INDIRECT(ADDRESS(Данные!$A21,AB$1,1,1,"Данные"),1))</f>
        <v>2171.6574000015798</v>
      </c>
      <c r="AC39" s="160">
        <v>1120</v>
      </c>
      <c r="AD39" s="160">
        <v>200</v>
      </c>
      <c r="AE39" s="159">
        <f ca="1">IF(INDIRECT(ADDRESS(Данные!$A21,AE$1,1,1,"Данные"),1)=0,AE37,INDIRECT(ADDRESS(Данные!$A21,AE$1,1,1,"Данные"),1))</f>
        <v>12560.5785333289</v>
      </c>
      <c r="AF39" s="159">
        <f ca="1">IF(INDIRECT(ADDRESS(Данные!$A21,AF$1,1,1,"Данные"),1)=0,AF37,INDIRECT(ADDRESS(Данные!$A21,AF$1,1,1,"Данные"),1))</f>
        <v>3768.2750999986301</v>
      </c>
      <c r="AG39" s="188">
        <v>600</v>
      </c>
      <c r="AH39" s="188">
        <v>540</v>
      </c>
      <c r="AI39" s="159">
        <f ca="1">IF(INDIRECT(ADDRESS(Данные!$A21,AI$1,1,1,"Данные"),1)=0,AI37,INDIRECT(ADDRESS(Данные!$A21,AI$1,1,1,"Данные"),1))</f>
        <v>768.05729999951996</v>
      </c>
      <c r="AJ39" s="159">
        <f ca="1">IF(INDIRECT(ADDRESS(Данные!$A21,AJ$1,1,1,"Данные"),1)=0,AJ37,INDIRECT(ADDRESS(Данные!$A21,AJ$1,1,1,"Данные"),1))</f>
        <v>276.13049999997003</v>
      </c>
      <c r="AK39" s="160">
        <f ca="1">(AI39-AI37)*AK$10 * (3 - Данные!$A21 + Данные!$A20)</f>
        <v>0</v>
      </c>
      <c r="AL39" s="160">
        <f ca="1">(AJ39-AJ37)*AK$10 * (3 - Данные!$A21 + Данные!$A20)</f>
        <v>0</v>
      </c>
      <c r="AM39" s="159">
        <f ca="1">IF(INDIRECT(ADDRESS(Данные!$A21,AM$1,1,1,"Данные"),1)=0,AM37,INDIRECT(ADDRESS(Данные!$A21,AM$1,1,1,"Данные"),1))</f>
        <v>16746.812399983301</v>
      </c>
      <c r="AN39" s="159">
        <f ca="1">IF(INDIRECT(ADDRESS(Данные!$A21,AN$1,1,1,"Данные"),1)=0,AN37,INDIRECT(ADDRESS(Данные!$A21,AN$1,1,1,"Данные"),1))</f>
        <v>6614.9400999969703</v>
      </c>
      <c r="AO39" s="160">
        <v>640</v>
      </c>
      <c r="AP39" s="160">
        <v>320</v>
      </c>
      <c r="AQ39" s="159">
        <f ca="1">IF(INDIRECT(ADDRESS(Данные!$A21,AQ$1,1,1,"Данные"),1)=0,AQ37,INDIRECT(ADDRESS(Данные!$A21,AQ$1,1,1,"Данные"),1))</f>
        <v>13601.3605999969</v>
      </c>
      <c r="AR39" s="159">
        <f ca="1">IF(INDIRECT(ADDRESS(Данные!$A21,AR$1,1,1,"Данные"),1)=0,AR37,INDIRECT(ADDRESS(Данные!$A21,AR$1,1,1,"Данные"),1))</f>
        <v>3544.0173000006998</v>
      </c>
      <c r="AS39" s="160">
        <v>900</v>
      </c>
      <c r="AT39" s="160">
        <v>240</v>
      </c>
      <c r="AU39" s="159">
        <f ca="1">IF(INDIRECT(ADDRESS(Данные!$A21,AU$1,1,1,"Данные"),1)=0,AU37,INDIRECT(ADDRESS(Данные!$A21,AU$1,1,1,"Данные"),1))</f>
        <v>2007.9553000000001</v>
      </c>
      <c r="AV39" s="159">
        <f ca="1">IF(INDIRECT(ADDRESS(Данные!$A21,AV$1,1,1,"Данные"),1)=0,AV37,INDIRECT(ADDRESS(Данные!$A21,AV$1,1,1,"Данные"),1))</f>
        <v>952.28340000000003</v>
      </c>
      <c r="AW39" s="160">
        <v>30</v>
      </c>
      <c r="AX39" s="160">
        <v>12</v>
      </c>
      <c r="AY39" s="158">
        <f ca="1">INDIRECT(ADDRESS(Данные!$A21,4,1,1,"Данные"), 1)</f>
        <v>44727.5</v>
      </c>
      <c r="AZ39" s="159">
        <f ca="1">IF(INDIRECT(ADDRESS(Данные!$A21,AZ$1,1,1,"Данные"),1)=0,AZ37,INDIRECT(ADDRESS(Данные!$A21,AZ$1,1,1,"Данные"),1))</f>
        <v>26048.7078</v>
      </c>
      <c r="BA39" s="159">
        <f ca="1">IF(INDIRECT(ADDRESS(Данные!$A21,BA$1,1,1,"Данные"),1)=0,BA37,INDIRECT(ADDRESS(Данные!$A21,BA$1,1,1,"Данные"),1))</f>
        <v>8765.8634999999995</v>
      </c>
      <c r="BB39" s="160">
        <v>32</v>
      </c>
      <c r="BC39" s="160">
        <v>10</v>
      </c>
      <c r="BD39" s="159">
        <f ca="1">IF(INDIRECT(ADDRESS(Данные!$A21,BD$1,1,1,"Данные"),1)=0,BD37,INDIRECT(ADDRESS(Данные!$A21,BD$1,1,1,"Данные"),1))</f>
        <v>6755.2853999999998</v>
      </c>
      <c r="BE39" s="159">
        <f ca="1">IF(INDIRECT(ADDRESS(Данные!$A21,BE$1,1,1,"Данные"),1)=0,BE37,INDIRECT(ADDRESS(Данные!$A21,BE$1,1,1,"Данные"),1))</f>
        <v>4259.4902000000002</v>
      </c>
      <c r="BF39" s="160">
        <v>90</v>
      </c>
      <c r="BG39" s="160">
        <v>180</v>
      </c>
      <c r="BH39" s="152"/>
      <c r="BI39" s="161"/>
      <c r="BJ39" s="160"/>
      <c r="BK39" s="160"/>
      <c r="BL39" s="154">
        <f t="shared" ca="1" si="0"/>
        <v>44727.5</v>
      </c>
      <c r="BM39" s="155">
        <f t="shared" ca="1" si="1"/>
        <v>7180</v>
      </c>
      <c r="BN39" s="156">
        <f t="shared" ca="1" si="2"/>
        <v>2572</v>
      </c>
    </row>
    <row r="40" spans="1:66" s="157" customFormat="1" ht="13.5" thickBot="1">
      <c r="A40" s="158"/>
      <c r="B40" s="159"/>
      <c r="C40" s="159"/>
      <c r="D40" s="188"/>
      <c r="E40" s="188"/>
      <c r="F40" s="159"/>
      <c r="G40" s="159"/>
      <c r="H40" s="188"/>
      <c r="I40" s="188"/>
      <c r="J40" s="159"/>
      <c r="K40" s="159"/>
      <c r="L40" s="188"/>
      <c r="M40" s="188"/>
      <c r="N40" s="159"/>
      <c r="O40" s="159"/>
      <c r="P40" s="188"/>
      <c r="Q40" s="188"/>
      <c r="R40" s="159"/>
      <c r="S40" s="159"/>
      <c r="T40" s="188"/>
      <c r="U40" s="188"/>
      <c r="V40" s="159"/>
      <c r="W40" s="159"/>
      <c r="X40" s="188"/>
      <c r="Y40" s="188"/>
      <c r="Z40" s="158"/>
      <c r="AA40" s="159"/>
      <c r="AB40" s="159"/>
      <c r="AC40" s="160"/>
      <c r="AD40" s="160"/>
      <c r="AE40" s="159"/>
      <c r="AF40" s="159"/>
      <c r="AG40" s="188"/>
      <c r="AH40" s="188"/>
      <c r="AI40" s="159"/>
      <c r="AJ40" s="159"/>
      <c r="AK40" s="160"/>
      <c r="AL40" s="160"/>
      <c r="AM40" s="159"/>
      <c r="AN40" s="159"/>
      <c r="AO40" s="160"/>
      <c r="AP40" s="160"/>
      <c r="AQ40" s="159"/>
      <c r="AR40" s="159"/>
      <c r="AS40" s="160"/>
      <c r="AT40" s="160"/>
      <c r="AU40" s="159"/>
      <c r="AV40" s="159"/>
      <c r="AW40" s="160"/>
      <c r="AX40" s="160"/>
      <c r="AY40" s="158"/>
      <c r="AZ40" s="159"/>
      <c r="BA40" s="159"/>
      <c r="BB40" s="160"/>
      <c r="BC40" s="160"/>
      <c r="BD40" s="159"/>
      <c r="BE40" s="159"/>
      <c r="BF40" s="160"/>
      <c r="BG40" s="160"/>
      <c r="BH40" s="152"/>
      <c r="BI40" s="161"/>
      <c r="BJ40" s="160"/>
      <c r="BK40" s="160"/>
      <c r="BL40" s="154"/>
      <c r="BM40" s="155"/>
      <c r="BN40" s="156"/>
    </row>
    <row r="41" spans="1:66" s="157" customFormat="1" ht="13.5" thickBot="1">
      <c r="A41" s="158">
        <f ca="1">INDIRECT(ADDRESS(Данные!$A22,4,1,1,"Данные"), 1)</f>
        <v>44727.541666666664</v>
      </c>
      <c r="B41" s="159">
        <f ca="1">IF(INDIRECT(ADDRESS(Данные!$A22,B$1,1,1,"Данные"),1)=0,B39,INDIRECT(ADDRESS(Данные!$A22,B$1,1,1,"Данные"),1))</f>
        <v>10867.025200005</v>
      </c>
      <c r="C41" s="159">
        <f ca="1">IF(INDIRECT(ADDRESS(Данные!$A22,C$1,1,1,"Данные"),1)=0,C39,INDIRECT(ADDRESS(Данные!$A22,C$1,1,1,"Данные"),1))</f>
        <v>4895.74449999838</v>
      </c>
      <c r="D41" s="188">
        <v>160</v>
      </c>
      <c r="E41" s="188">
        <v>40</v>
      </c>
      <c r="F41" s="159">
        <f ca="1">IF(INDIRECT(ADDRESS(Данные!$A22,F$1,1,1,"Данные"),1)=0,F39,INDIRECT(ADDRESS(Данные!$A22,F$1,1,1,"Данные"),1))</f>
        <v>37739.788800013303</v>
      </c>
      <c r="G41" s="159">
        <f ca="1">IF(INDIRECT(ADDRESS(Данные!$A22,G$1,1,1,"Данные"),1)=0,G39,INDIRECT(ADDRESS(Данные!$A22,G$1,1,1,"Данные"),1))</f>
        <v>8374.4016000040101</v>
      </c>
      <c r="H41" s="188">
        <v>1000</v>
      </c>
      <c r="I41" s="188">
        <v>160</v>
      </c>
      <c r="J41" s="159">
        <f ca="1">IF(INDIRECT(ADDRESS(Данные!$A22,J$1,1,1,"Данные"),1)=0,J39,INDIRECT(ADDRESS(Данные!$A22,J$1,1,1,"Данные"),1))</f>
        <v>12192.4474000052</v>
      </c>
      <c r="K41" s="159">
        <f ca="1">IF(INDIRECT(ADDRESS(Данные!$A22,K$1,1,1,"Данные"),1)=0,K39,INDIRECT(ADDRESS(Данные!$A22,K$1,1,1,"Данные"),1))</f>
        <v>2988.7762000003099</v>
      </c>
      <c r="L41" s="188">
        <v>1480</v>
      </c>
      <c r="M41" s="188">
        <v>320</v>
      </c>
      <c r="N41" s="159">
        <f ca="1">IF(INDIRECT(ADDRESS(Данные!$A22,N$1,1,1,"Данные"),1)=0,N39,INDIRECT(ADDRESS(Данные!$A22,N$1,1,1,"Данные"),1))</f>
        <v>4848.5335999975496</v>
      </c>
      <c r="O41" s="159">
        <f ca="1">IF(INDIRECT(ADDRESS(Данные!$A22,O$1,1,1,"Данные"),1)=0,O39,INDIRECT(ADDRESS(Данные!$A22,O$1,1,1,"Данные"),1))</f>
        <v>952.23020000018596</v>
      </c>
      <c r="P41" s="188">
        <v>320</v>
      </c>
      <c r="Q41" s="188">
        <v>80</v>
      </c>
      <c r="R41" s="159">
        <f ca="1">IF(INDIRECT(ADDRESS(Данные!$A22,R$1,1,1,"Данные"),1)=0,R39,INDIRECT(ADDRESS(Данные!$A22,R$1,1,1,"Данные"),1))</f>
        <v>4291.5212999970299</v>
      </c>
      <c r="S41" s="159">
        <f ca="1">IF(INDIRECT(ADDRESS(Данные!$A22,S$1,1,1,"Данные"),1)=0,S39,INDIRECT(ADDRESS(Данные!$A22,S$1,1,1,"Данные"),1))</f>
        <v>1994.5991999994101</v>
      </c>
      <c r="T41" s="188">
        <v>400</v>
      </c>
      <c r="U41" s="188">
        <v>280</v>
      </c>
      <c r="V41" s="159">
        <f ca="1">IF(INDIRECT(ADDRESS(Данные!$A22,V$1,1,1,"Данные"),1)=0,V39,INDIRECT(ADDRESS(Данные!$A22,V$1,1,1,"Данные"),1))</f>
        <v>2588.4730000005602</v>
      </c>
      <c r="W41" s="159">
        <f ca="1">IF(INDIRECT(ADDRESS(Данные!$A22,W$1,1,1,"Данные"),1)=0,W39,INDIRECT(ADDRESS(Данные!$A22,W$1,1,1,"Данные"),1))</f>
        <v>976.50349999999401</v>
      </c>
      <c r="X41" s="188">
        <v>120</v>
      </c>
      <c r="Y41" s="188">
        <v>40</v>
      </c>
      <c r="Z41" s="158">
        <f ca="1">INDIRECT(ADDRESS(Данные!$A22,4,1,1,"Данные"), 1)</f>
        <v>44727.541666666664</v>
      </c>
      <c r="AA41" s="159">
        <f ca="1">IF(INDIRECT(ADDRESS(Данные!$A22,AA$1,1,1,"Данные"),1)=0,AA39,INDIRECT(ADDRESS(Данные!$A22,AA$1,1,1,"Данные"),1))</f>
        <v>10455.1331999987</v>
      </c>
      <c r="AB41" s="159">
        <f ca="1">IF(INDIRECT(ADDRESS(Данные!$A22,AB$1,1,1,"Данные"),1)=0,AB39,INDIRECT(ADDRESS(Данные!$A22,AB$1,1,1,"Данные"),1))</f>
        <v>2171.7033000015799</v>
      </c>
      <c r="AC41" s="160">
        <v>1080</v>
      </c>
      <c r="AD41" s="160">
        <v>160</v>
      </c>
      <c r="AE41" s="159">
        <f ca="1">IF(INDIRECT(ADDRESS(Данные!$A22,AE$1,1,1,"Данные"),1)=0,AE39,INDIRECT(ADDRESS(Данные!$A22,AE$1,1,1,"Данные"),1))</f>
        <v>12560.6584666623</v>
      </c>
      <c r="AF41" s="159">
        <f ca="1">IF(INDIRECT(ADDRESS(Данные!$A22,AF$1,1,1,"Данные"),1)=0,AF39,INDIRECT(ADDRESS(Данные!$A22,AF$1,1,1,"Данные"),1))</f>
        <v>3768.3248333319698</v>
      </c>
      <c r="AG41" s="188">
        <f ca="1">(AE41-AE39)*AG$10 * (3 - Данные!$A22 + Данные!$A21)</f>
        <v>479.60000039893202</v>
      </c>
      <c r="AH41" s="188">
        <v>240</v>
      </c>
      <c r="AI41" s="159">
        <f ca="1">IF(INDIRECT(ADDRESS(Данные!$A22,AI$1,1,1,"Данные"),1)=0,AI39,INDIRECT(ADDRESS(Данные!$A22,AI$1,1,1,"Данные"),1))</f>
        <v>768.05729999951996</v>
      </c>
      <c r="AJ41" s="159">
        <f ca="1">IF(INDIRECT(ADDRESS(Данные!$A22,AJ$1,1,1,"Данные"),1)=0,AJ39,INDIRECT(ADDRESS(Данные!$A22,AJ$1,1,1,"Данные"),1))</f>
        <v>276.13049999997003</v>
      </c>
      <c r="AK41" s="160">
        <f ca="1">(AI41-AI39)*AK$10 * (3 - Данные!$A22 + Данные!$A21)</f>
        <v>0</v>
      </c>
      <c r="AL41" s="160">
        <f ca="1">(AJ41-AJ39)*AK$10 * (3 - Данные!$A22 + Данные!$A21)</f>
        <v>0</v>
      </c>
      <c r="AM41" s="159">
        <f ca="1">IF(INDIRECT(ADDRESS(Данные!$A22,AM$1,1,1,"Данные"),1)=0,AM39,INDIRECT(ADDRESS(Данные!$A22,AM$1,1,1,"Данные"),1))</f>
        <v>16747.099699983301</v>
      </c>
      <c r="AN41" s="159">
        <f ca="1">IF(INDIRECT(ADDRESS(Данные!$A22,AN$1,1,1,"Данные"),1)=0,AN39,INDIRECT(ADDRESS(Данные!$A22,AN$1,1,1,"Данные"),1))</f>
        <v>6615.0658999969701</v>
      </c>
      <c r="AO41" s="160">
        <v>1160</v>
      </c>
      <c r="AP41" s="160">
        <v>520</v>
      </c>
      <c r="AQ41" s="159">
        <f ca="1">IF(INDIRECT(ADDRESS(Данные!$A22,AQ$1,1,1,"Данные"),1)=0,AQ39,INDIRECT(ADDRESS(Данные!$A22,AQ$1,1,1,"Данные"),1))</f>
        <v>13601.5195999969</v>
      </c>
      <c r="AR41" s="159">
        <f ca="1">IF(INDIRECT(ADDRESS(Данные!$A22,AR$1,1,1,"Данные"),1)=0,AR39,INDIRECT(ADDRESS(Данные!$A22,AR$1,1,1,"Данные"),1))</f>
        <v>3544.0525000007001</v>
      </c>
      <c r="AS41" s="160">
        <v>960</v>
      </c>
      <c r="AT41" s="160">
        <v>180</v>
      </c>
      <c r="AU41" s="159">
        <f ca="1">IF(INDIRECT(ADDRESS(Данные!$A22,AU$1,1,1,"Данные"),1)=0,AU39,INDIRECT(ADDRESS(Данные!$A22,AU$1,1,1,"Данные"),1))</f>
        <v>2008.0018</v>
      </c>
      <c r="AV41" s="159">
        <f ca="1">IF(INDIRECT(ADDRESS(Данные!$A22,AV$1,1,1,"Данные"),1)=0,AV39,INDIRECT(ADDRESS(Данные!$A22,AV$1,1,1,"Данные"),1))</f>
        <v>952.30759999999998</v>
      </c>
      <c r="AW41" s="160">
        <v>24</v>
      </c>
      <c r="AX41" s="160">
        <v>18</v>
      </c>
      <c r="AY41" s="158">
        <f ca="1">INDIRECT(ADDRESS(Данные!$A22,4,1,1,"Данные"), 1)</f>
        <v>44727.541666666664</v>
      </c>
      <c r="AZ41" s="159">
        <f ca="1">IF(INDIRECT(ADDRESS(Данные!$A22,AZ$1,1,1,"Данные"),1)=0,AZ39,INDIRECT(ADDRESS(Данные!$A22,AZ$1,1,1,"Данные"),1))</f>
        <v>26048.875</v>
      </c>
      <c r="BA41" s="159">
        <f ca="1">IF(INDIRECT(ADDRESS(Данные!$A22,BA$1,1,1,"Данные"),1)=0,BA39,INDIRECT(ADDRESS(Данные!$A22,BA$1,1,1,"Данные"),1))</f>
        <v>8765.9187999999995</v>
      </c>
      <c r="BB41" s="160">
        <v>34</v>
      </c>
      <c r="BC41" s="160">
        <v>12</v>
      </c>
      <c r="BD41" s="159">
        <f ca="1">IF(INDIRECT(ADDRESS(Данные!$A22,BD$1,1,1,"Данные"),1)=0,BD39,INDIRECT(ADDRESS(Данные!$A22,BD$1,1,1,"Данные"),1))</f>
        <v>6755.4462999999996</v>
      </c>
      <c r="BE41" s="159">
        <f ca="1">IF(INDIRECT(ADDRESS(Данные!$A22,BE$1,1,1,"Данные"),1)=0,BE39,INDIRECT(ADDRESS(Данные!$A22,BE$1,1,1,"Данные"),1))</f>
        <v>4259.8294999999998</v>
      </c>
      <c r="BF41" s="160">
        <v>96</v>
      </c>
      <c r="BG41" s="160">
        <v>204</v>
      </c>
      <c r="BH41" s="152"/>
      <c r="BI41" s="161"/>
      <c r="BJ41" s="160"/>
      <c r="BK41" s="160"/>
      <c r="BL41" s="154">
        <f t="shared" ca="1" si="0"/>
        <v>44727.541666666664</v>
      </c>
      <c r="BM41" s="155">
        <v>7279</v>
      </c>
      <c r="BN41" s="156">
        <f t="shared" ca="1" si="2"/>
        <v>2242</v>
      </c>
    </row>
    <row r="42" spans="1:66" s="157" customFormat="1" ht="13.5" thickBot="1">
      <c r="A42" s="158"/>
      <c r="B42" s="159"/>
      <c r="C42" s="159"/>
      <c r="D42" s="188"/>
      <c r="E42" s="188"/>
      <c r="F42" s="159"/>
      <c r="G42" s="159"/>
      <c r="H42" s="188"/>
      <c r="I42" s="188"/>
      <c r="J42" s="159"/>
      <c r="K42" s="159"/>
      <c r="L42" s="188"/>
      <c r="M42" s="188"/>
      <c r="N42" s="159"/>
      <c r="O42" s="159"/>
      <c r="P42" s="188"/>
      <c r="Q42" s="188"/>
      <c r="R42" s="159"/>
      <c r="S42" s="159"/>
      <c r="T42" s="188"/>
      <c r="U42" s="188"/>
      <c r="V42" s="159"/>
      <c r="W42" s="159"/>
      <c r="X42" s="188"/>
      <c r="Y42" s="188"/>
      <c r="Z42" s="158"/>
      <c r="AA42" s="159"/>
      <c r="AB42" s="159"/>
      <c r="AC42" s="160"/>
      <c r="AD42" s="160"/>
      <c r="AE42" s="159"/>
      <c r="AF42" s="159"/>
      <c r="AG42" s="188"/>
      <c r="AH42" s="188"/>
      <c r="AI42" s="159"/>
      <c r="AJ42" s="159"/>
      <c r="AK42" s="160"/>
      <c r="AL42" s="160"/>
      <c r="AM42" s="159"/>
      <c r="AN42" s="159"/>
      <c r="AO42" s="160"/>
      <c r="AP42" s="160"/>
      <c r="AQ42" s="159"/>
      <c r="AR42" s="159"/>
      <c r="AS42" s="160"/>
      <c r="AT42" s="160"/>
      <c r="AU42" s="159"/>
      <c r="AV42" s="159"/>
      <c r="AW42" s="160"/>
      <c r="AX42" s="160"/>
      <c r="AY42" s="158"/>
      <c r="AZ42" s="159"/>
      <c r="BA42" s="159"/>
      <c r="BB42" s="160"/>
      <c r="BC42" s="160"/>
      <c r="BD42" s="159"/>
      <c r="BE42" s="159"/>
      <c r="BF42" s="160"/>
      <c r="BG42" s="160"/>
      <c r="BH42" s="152"/>
      <c r="BI42" s="161"/>
      <c r="BJ42" s="160"/>
      <c r="BK42" s="160"/>
      <c r="BL42" s="154"/>
      <c r="BM42" s="155"/>
      <c r="BN42" s="156"/>
    </row>
    <row r="43" spans="1:66" s="157" customFormat="1" ht="13.5" thickBot="1">
      <c r="A43" s="158">
        <f ca="1">INDIRECT(ADDRESS(Данные!$A23,4,1,1,"Данные"), 1)</f>
        <v>44727.583333333336</v>
      </c>
      <c r="B43" s="159">
        <f ca="1">IF(INDIRECT(ADDRESS(Данные!$A23,B$1,1,1,"Данные"),1)=0,B41,INDIRECT(ADDRESS(Данные!$A23,B$1,1,1,"Данные"),1))</f>
        <v>10867.057300005001</v>
      </c>
      <c r="C43" s="159">
        <f ca="1">IF(INDIRECT(ADDRESS(Данные!$A23,C$1,1,1,"Данные"),1)=0,C41,INDIRECT(ADDRESS(Данные!$A23,C$1,1,1,"Данные"),1))</f>
        <v>4895.7563999983804</v>
      </c>
      <c r="D43" s="188">
        <v>120</v>
      </c>
      <c r="E43" s="188">
        <v>80</v>
      </c>
      <c r="F43" s="159">
        <f ca="1">IF(INDIRECT(ADDRESS(Данные!$A23,F$1,1,1,"Данные"),1)=0,F41,INDIRECT(ADDRESS(Данные!$A23,F$1,1,1,"Данные"),1))</f>
        <v>37740.055400013298</v>
      </c>
      <c r="G43" s="159">
        <f ca="1">IF(INDIRECT(ADDRESS(Данные!$A23,G$1,1,1,"Данные"),1)=0,G41,INDIRECT(ADDRESS(Данные!$A23,G$1,1,1,"Данные"),1))</f>
        <v>8374.4473000040107</v>
      </c>
      <c r="H43" s="188">
        <v>1080</v>
      </c>
      <c r="I43" s="188">
        <v>200</v>
      </c>
      <c r="J43" s="159">
        <f ca="1">IF(INDIRECT(ADDRESS(Данные!$A23,J$1,1,1,"Данные"),1)=0,J41,INDIRECT(ADDRESS(Данные!$A23,J$1,1,1,"Данные"),1))</f>
        <v>12192.800300005199</v>
      </c>
      <c r="K43" s="159">
        <f ca="1">IF(INDIRECT(ADDRESS(Данные!$A23,K$1,1,1,"Данные"),1)=0,K41,INDIRECT(ADDRESS(Данные!$A23,K$1,1,1,"Данные"),1))</f>
        <v>2988.8510000003098</v>
      </c>
      <c r="L43" s="188">
        <v>1400</v>
      </c>
      <c r="M43" s="188">
        <v>280</v>
      </c>
      <c r="N43" s="159">
        <f ca="1">IF(INDIRECT(ADDRESS(Данные!$A23,N$1,1,1,"Данные"),1)=0,N41,INDIRECT(ADDRESS(Данные!$A23,N$1,1,1,"Данные"),1))</f>
        <v>4848.6146999975499</v>
      </c>
      <c r="O43" s="159">
        <f ca="1">IF(INDIRECT(ADDRESS(Данные!$A23,O$1,1,1,"Данные"),1)=0,O41,INDIRECT(ADDRESS(Данные!$A23,O$1,1,1,"Данные"),1))</f>
        <v>952.24620000018604</v>
      </c>
      <c r="P43" s="188">
        <v>320</v>
      </c>
      <c r="Q43" s="188">
        <v>80</v>
      </c>
      <c r="R43" s="159">
        <f ca="1">IF(INDIRECT(ADDRESS(Данные!$A23,R$1,1,1,"Данные"),1)=0,R41,INDIRECT(ADDRESS(Данные!$A23,R$1,1,1,"Данные"),1))</f>
        <v>4291.6196999970298</v>
      </c>
      <c r="S43" s="159">
        <f ca="1">IF(INDIRECT(ADDRESS(Данные!$A23,S$1,1,1,"Данные"),1)=0,S41,INDIRECT(ADDRESS(Данные!$A23,S$1,1,1,"Данные"),1))</f>
        <v>1994.6642999994101</v>
      </c>
      <c r="T43" s="188">
        <v>400</v>
      </c>
      <c r="U43" s="188">
        <v>240</v>
      </c>
      <c r="V43" s="159">
        <f ca="1">IF(INDIRECT(ADDRESS(Данные!$A23,V$1,1,1,"Данные"),1)=0,V41,INDIRECT(ADDRESS(Данные!$A23,V$1,1,1,"Данные"),1))</f>
        <v>2588.5042000005601</v>
      </c>
      <c r="W43" s="159">
        <f ca="1">IF(INDIRECT(ADDRESS(Данные!$A23,W$1,1,1,"Данные"),1)=0,W41,INDIRECT(ADDRESS(Данные!$A23,W$1,1,1,"Данные"),1))</f>
        <v>976.51839999999402</v>
      </c>
      <c r="X43" s="188">
        <v>120</v>
      </c>
      <c r="Y43" s="188">
        <v>80</v>
      </c>
      <c r="Z43" s="158">
        <f ca="1">INDIRECT(ADDRESS(Данные!$A23,4,1,1,"Данные"), 1)</f>
        <v>44727.583333333336</v>
      </c>
      <c r="AA43" s="159">
        <f ca="1">IF(INDIRECT(ADDRESS(Данные!$A23,AA$1,1,1,"Данные"),1)=0,AA41,INDIRECT(ADDRESS(Данные!$A23,AA$1,1,1,"Данные"),1))</f>
        <v>10455.411799998699</v>
      </c>
      <c r="AB43" s="159">
        <f ca="1">IF(INDIRECT(ADDRESS(Данные!$A23,AB$1,1,1,"Данные"),1)=0,AB41,INDIRECT(ADDRESS(Данные!$A23,AB$1,1,1,"Данные"),1))</f>
        <v>2171.7487000015799</v>
      </c>
      <c r="AC43" s="160">
        <v>1120</v>
      </c>
      <c r="AD43" s="160">
        <v>200</v>
      </c>
      <c r="AE43" s="159">
        <f ca="1">IF(INDIRECT(ADDRESS(Данные!$A23,AE$1,1,1,"Данные"),1)=0,AE41,INDIRECT(ADDRESS(Данные!$A23,AE$1,1,1,"Данные"),1))</f>
        <v>12560.7237999956</v>
      </c>
      <c r="AF43" s="159">
        <f ca="1">IF(INDIRECT(ADDRESS(Данные!$A23,AF$1,1,1,"Данные"),1)=0,AF41,INDIRECT(ADDRESS(Данные!$A23,AF$1,1,1,"Данные"),1))</f>
        <v>3768.3498333319699</v>
      </c>
      <c r="AG43" s="188">
        <v>360</v>
      </c>
      <c r="AH43" s="188">
        <v>180</v>
      </c>
      <c r="AI43" s="159">
        <f ca="1">IF(INDIRECT(ADDRESS(Данные!$A23,AI$1,1,1,"Данные"),1)=0,AI41,INDIRECT(ADDRESS(Данные!$A23,AI$1,1,1,"Данные"),1))</f>
        <v>768.05729999951996</v>
      </c>
      <c r="AJ43" s="159">
        <f ca="1">IF(INDIRECT(ADDRESS(Данные!$A23,AJ$1,1,1,"Данные"),1)=0,AJ41,INDIRECT(ADDRESS(Данные!$A23,AJ$1,1,1,"Данные"),1))</f>
        <v>276.13049999997003</v>
      </c>
      <c r="AK43" s="160">
        <f ca="1">(AI43-AI41)*AK$10 * (3 - Данные!$A23 + Данные!$A22)</f>
        <v>0</v>
      </c>
      <c r="AL43" s="160">
        <f ca="1">(AJ43-AJ41)*AK$10 * (3 - Данные!$A23 + Данные!$A22)</f>
        <v>0</v>
      </c>
      <c r="AM43" s="159">
        <f ca="1">IF(INDIRECT(ADDRESS(Данные!$A23,AM$1,1,1,"Данные"),1)=0,AM41,INDIRECT(ADDRESS(Данные!$A23,AM$1,1,1,"Данные"),1))</f>
        <v>16747.392099983299</v>
      </c>
      <c r="AN43" s="159">
        <f ca="1">IF(INDIRECT(ADDRESS(Данные!$A23,AN$1,1,1,"Данные"),1)=0,AN41,INDIRECT(ADDRESS(Данные!$A23,AN$1,1,1,"Данные"),1))</f>
        <v>6615.1929999969698</v>
      </c>
      <c r="AO43" s="160">
        <v>1160</v>
      </c>
      <c r="AP43" s="160">
        <v>480</v>
      </c>
      <c r="AQ43" s="159">
        <f ca="1">IF(INDIRECT(ADDRESS(Данные!$A23,AQ$1,1,1,"Данные"),1)=0,AQ41,INDIRECT(ADDRESS(Данные!$A23,AQ$1,1,1,"Данные"),1))</f>
        <v>13601.673299996901</v>
      </c>
      <c r="AR43" s="159">
        <f ca="1">IF(INDIRECT(ADDRESS(Данные!$A23,AR$1,1,1,"Данные"),1)=0,AR41,INDIRECT(ADDRESS(Данные!$A23,AR$1,1,1,"Данные"),1))</f>
        <v>3544.0887000007001</v>
      </c>
      <c r="AS43" s="160">
        <v>900</v>
      </c>
      <c r="AT43" s="160">
        <v>240</v>
      </c>
      <c r="AU43" s="159">
        <f ca="1">IF(INDIRECT(ADDRESS(Данные!$A23,AU$1,1,1,"Данные"),1)=0,AU41,INDIRECT(ADDRESS(Данные!$A23,AU$1,1,1,"Данные"),1))</f>
        <v>2008.0627999999999</v>
      </c>
      <c r="AV43" s="159">
        <f ca="1">IF(INDIRECT(ADDRESS(Данные!$A23,AV$1,1,1,"Данные"),1)=0,AV41,INDIRECT(ADDRESS(Данные!$A23,AV$1,1,1,"Данные"),1))</f>
        <v>952.33230000000003</v>
      </c>
      <c r="AW43" s="160">
        <v>36</v>
      </c>
      <c r="AX43" s="160">
        <v>12</v>
      </c>
      <c r="AY43" s="158">
        <f ca="1">INDIRECT(ADDRESS(Данные!$A23,4,1,1,"Данные"), 1)</f>
        <v>44727.583333333336</v>
      </c>
      <c r="AZ43" s="159">
        <f ca="1">IF(INDIRECT(ADDRESS(Данные!$A23,AZ$1,1,1,"Данные"),1)=0,AZ41,INDIRECT(ADDRESS(Данные!$A23,AZ$1,1,1,"Данные"),1))</f>
        <v>26049.054599999999</v>
      </c>
      <c r="BA43" s="159">
        <f ca="1">IF(INDIRECT(ADDRESS(Данные!$A23,BA$1,1,1,"Данные"),1)=0,BA41,INDIRECT(ADDRESS(Данные!$A23,BA$1,1,1,"Данные"),1))</f>
        <v>8765.9740999999995</v>
      </c>
      <c r="BB43" s="160">
        <v>34</v>
      </c>
      <c r="BC43" s="160">
        <v>10</v>
      </c>
      <c r="BD43" s="159">
        <f ca="1">IF(INDIRECT(ADDRESS(Данные!$A23,BD$1,1,1,"Данные"),1)=0,BD41,INDIRECT(ADDRESS(Данные!$A23,BD$1,1,1,"Данные"),1))</f>
        <v>6755.5263999999997</v>
      </c>
      <c r="BE43" s="159">
        <f ca="1">IF(INDIRECT(ADDRESS(Данные!$A23,BE$1,1,1,"Данные"),1)=0,BE41,INDIRECT(ADDRESS(Данные!$A23,BE$1,1,1,"Данные"),1))</f>
        <v>4260.0059000000001</v>
      </c>
      <c r="BF43" s="160">
        <v>48</v>
      </c>
      <c r="BG43" s="160">
        <v>108</v>
      </c>
      <c r="BH43" s="152"/>
      <c r="BI43" s="161"/>
      <c r="BJ43" s="160"/>
      <c r="BK43" s="160"/>
      <c r="BL43" s="154">
        <f t="shared" ca="1" si="0"/>
        <v>44727.583333333336</v>
      </c>
      <c r="BM43" s="155">
        <f t="shared" ca="1" si="1"/>
        <v>7064</v>
      </c>
      <c r="BN43" s="156">
        <f t="shared" ca="1" si="2"/>
        <v>2180</v>
      </c>
    </row>
    <row r="44" spans="1:66" s="157" customFormat="1" ht="13.5" thickBot="1">
      <c r="A44" s="158"/>
      <c r="B44" s="159"/>
      <c r="C44" s="159"/>
      <c r="D44" s="188"/>
      <c r="E44" s="188"/>
      <c r="F44" s="159"/>
      <c r="G44" s="159"/>
      <c r="H44" s="188"/>
      <c r="I44" s="188"/>
      <c r="J44" s="159"/>
      <c r="K44" s="159"/>
      <c r="L44" s="188"/>
      <c r="M44" s="188"/>
      <c r="N44" s="159"/>
      <c r="O44" s="159"/>
      <c r="P44" s="188"/>
      <c r="Q44" s="188"/>
      <c r="R44" s="159"/>
      <c r="S44" s="159"/>
      <c r="T44" s="188"/>
      <c r="U44" s="188"/>
      <c r="V44" s="159"/>
      <c r="W44" s="159"/>
      <c r="X44" s="188"/>
      <c r="Y44" s="188"/>
      <c r="Z44" s="158"/>
      <c r="AA44" s="159"/>
      <c r="AB44" s="159"/>
      <c r="AC44" s="160"/>
      <c r="AD44" s="160"/>
      <c r="AE44" s="159"/>
      <c r="AF44" s="159"/>
      <c r="AG44" s="188"/>
      <c r="AH44" s="188"/>
      <c r="AI44" s="159"/>
      <c r="AJ44" s="159"/>
      <c r="AK44" s="160"/>
      <c r="AL44" s="160"/>
      <c r="AM44" s="159"/>
      <c r="AN44" s="159"/>
      <c r="AO44" s="160"/>
      <c r="AP44" s="160"/>
      <c r="AQ44" s="159"/>
      <c r="AR44" s="159"/>
      <c r="AS44" s="160"/>
      <c r="AT44" s="160"/>
      <c r="AU44" s="159"/>
      <c r="AV44" s="159"/>
      <c r="AW44" s="160"/>
      <c r="AX44" s="160"/>
      <c r="AY44" s="158"/>
      <c r="AZ44" s="159"/>
      <c r="BA44" s="159"/>
      <c r="BB44" s="160"/>
      <c r="BC44" s="160"/>
      <c r="BD44" s="159"/>
      <c r="BE44" s="159"/>
      <c r="BF44" s="160"/>
      <c r="BG44" s="160"/>
      <c r="BH44" s="152"/>
      <c r="BI44" s="161"/>
      <c r="BJ44" s="160"/>
      <c r="BK44" s="160"/>
      <c r="BL44" s="154"/>
      <c r="BM44" s="155"/>
      <c r="BN44" s="156"/>
    </row>
    <row r="45" spans="1:66" s="157" customFormat="1" ht="13.5" thickBot="1">
      <c r="A45" s="158">
        <f ca="1">INDIRECT(ADDRESS(Данные!$A24,4,1,1,"Данные"), 1)</f>
        <v>44727.625</v>
      </c>
      <c r="B45" s="159">
        <f ca="1">IF(INDIRECT(ADDRESS(Данные!$A24,B$1,1,1,"Данные"),1)=0,B43,INDIRECT(ADDRESS(Данные!$A24,B$1,1,1,"Данные"),1))</f>
        <v>10867.095200005</v>
      </c>
      <c r="C45" s="159">
        <f ca="1">IF(INDIRECT(ADDRESS(Данные!$A24,C$1,1,1,"Данные"),1)=0,C43,INDIRECT(ADDRESS(Данные!$A24,C$1,1,1,"Данные"),1))</f>
        <v>4895.7682999983799</v>
      </c>
      <c r="D45" s="188">
        <v>160</v>
      </c>
      <c r="E45" s="188">
        <v>40</v>
      </c>
      <c r="F45" s="159">
        <f ca="1">IF(INDIRECT(ADDRESS(Данные!$A24,F$1,1,1,"Данные"),1)=0,F43,INDIRECT(ADDRESS(Данные!$A24,F$1,1,1,"Данные"),1))</f>
        <v>37740.3200000133</v>
      </c>
      <c r="G45" s="159">
        <f ca="1">IF(INDIRECT(ADDRESS(Данные!$A24,G$1,1,1,"Данные"),1)=0,G43,INDIRECT(ADDRESS(Данные!$A24,G$1,1,1,"Данные"),1))</f>
        <v>8374.4925000040093</v>
      </c>
      <c r="H45" s="188">
        <v>1040</v>
      </c>
      <c r="I45" s="188">
        <v>160</v>
      </c>
      <c r="J45" s="159">
        <f ca="1">IF(INDIRECT(ADDRESS(Данные!$A24,J$1,1,1,"Данные"),1)=0,J43,INDIRECT(ADDRESS(Данные!$A24,J$1,1,1,"Данные"),1))</f>
        <v>12193.1279000052</v>
      </c>
      <c r="K45" s="159">
        <f ca="1">IF(INDIRECT(ADDRESS(Данные!$A24,K$1,1,1,"Данные"),1)=0,K43,INDIRECT(ADDRESS(Данные!$A24,K$1,1,1,"Данные"),1))</f>
        <v>2988.9230000003099</v>
      </c>
      <c r="L45" s="188">
        <v>1320</v>
      </c>
      <c r="M45" s="188">
        <v>280</v>
      </c>
      <c r="N45" s="159">
        <f ca="1">IF(INDIRECT(ADDRESS(Данные!$A24,N$1,1,1,"Данные"),1)=0,N43,INDIRECT(ADDRESS(Данные!$A24,N$1,1,1,"Данные"),1))</f>
        <v>4848.6990999975496</v>
      </c>
      <c r="O45" s="159">
        <f ca="1">IF(INDIRECT(ADDRESS(Данные!$A24,O$1,1,1,"Данные"),1)=0,O43,INDIRECT(ADDRESS(Данные!$A24,O$1,1,1,"Данные"),1))</f>
        <v>952.26200000018605</v>
      </c>
      <c r="P45" s="188">
        <v>360</v>
      </c>
      <c r="Q45" s="188">
        <v>40</v>
      </c>
      <c r="R45" s="159">
        <f ca="1">IF(INDIRECT(ADDRESS(Данные!$A24,R$1,1,1,"Данные"),1)=0,R43,INDIRECT(ADDRESS(Данные!$A24,R$1,1,1,"Данные"),1))</f>
        <v>4291.7027999970296</v>
      </c>
      <c r="S45" s="159">
        <f ca="1">IF(INDIRECT(ADDRESS(Данные!$A24,S$1,1,1,"Данные"),1)=0,S43,INDIRECT(ADDRESS(Данные!$A24,S$1,1,1,"Данные"),1))</f>
        <v>1994.7074999994099</v>
      </c>
      <c r="T45" s="188">
        <v>320</v>
      </c>
      <c r="U45" s="188">
        <v>200</v>
      </c>
      <c r="V45" s="159">
        <f ca="1">IF(INDIRECT(ADDRESS(Данные!$A24,V$1,1,1,"Данные"),1)=0,V43,INDIRECT(ADDRESS(Данные!$A24,V$1,1,1,"Данные"),1))</f>
        <v>2588.5343000005601</v>
      </c>
      <c r="W45" s="159">
        <f ca="1">IF(INDIRECT(ADDRESS(Данные!$A24,W$1,1,1,"Данные"),1)=0,W43,INDIRECT(ADDRESS(Данные!$A24,W$1,1,1,"Данные"),1))</f>
        <v>976.532499999994</v>
      </c>
      <c r="X45" s="188">
        <f ca="1">(V45-V43)*X$10 * (3 - Данные!$A24 + Данные!$A23)</f>
        <v>120.39999999979045</v>
      </c>
      <c r="Y45" s="188">
        <v>40</v>
      </c>
      <c r="Z45" s="158">
        <f ca="1">INDIRECT(ADDRESS(Данные!$A24,4,1,1,"Данные"), 1)</f>
        <v>44727.625</v>
      </c>
      <c r="AA45" s="159">
        <f ca="1">IF(INDIRECT(ADDRESS(Данные!$A24,AA$1,1,1,"Данные"),1)=0,AA43,INDIRECT(ADDRESS(Данные!$A24,AA$1,1,1,"Данные"),1))</f>
        <v>10455.6665999987</v>
      </c>
      <c r="AB45" s="159">
        <f ca="1">IF(INDIRECT(ADDRESS(Данные!$A24,AB$1,1,1,"Данные"),1)=0,AB43,INDIRECT(ADDRESS(Данные!$A24,AB$1,1,1,"Данные"),1))</f>
        <v>2171.7920000015802</v>
      </c>
      <c r="AC45" s="160">
        <v>1040</v>
      </c>
      <c r="AD45" s="160">
        <v>160</v>
      </c>
      <c r="AE45" s="159">
        <f ca="1">IF(INDIRECT(ADDRESS(Данные!$A24,AE$1,1,1,"Данные"),1)=0,AE43,INDIRECT(ADDRESS(Данные!$A24,AE$1,1,1,"Данные"),1))</f>
        <v>12560.807133328901</v>
      </c>
      <c r="AF45" s="159">
        <f ca="1">IF(INDIRECT(ADDRESS(Данные!$A24,AF$1,1,1,"Данные"),1)=0,AF43,INDIRECT(ADDRESS(Данные!$A24,AF$1,1,1,"Данные"),1))</f>
        <v>3768.4128999986301</v>
      </c>
      <c r="AG45" s="188">
        <v>540</v>
      </c>
      <c r="AH45" s="188">
        <v>360</v>
      </c>
      <c r="AI45" s="159">
        <f ca="1">IF(INDIRECT(ADDRESS(Данные!$A24,AI$1,1,1,"Данные"),1)=0,AI43,INDIRECT(ADDRESS(Данные!$A24,AI$1,1,1,"Данные"),1))</f>
        <v>768.05729999951996</v>
      </c>
      <c r="AJ45" s="159">
        <f ca="1">IF(INDIRECT(ADDRESS(Данные!$A24,AJ$1,1,1,"Данные"),1)=0,AJ43,INDIRECT(ADDRESS(Данные!$A24,AJ$1,1,1,"Данные"),1))</f>
        <v>276.13049999997003</v>
      </c>
      <c r="AK45" s="160">
        <f ca="1">(AI45-AI43)*AK$10 * (3 - Данные!$A24 + Данные!$A23)</f>
        <v>0</v>
      </c>
      <c r="AL45" s="160">
        <f ca="1">(AJ45-AJ43)*AK$10 * (3 - Данные!$A24 + Данные!$A23)</f>
        <v>0</v>
      </c>
      <c r="AM45" s="159">
        <f ca="1">IF(INDIRECT(ADDRESS(Данные!$A24,AM$1,1,1,"Данные"),1)=0,AM43,INDIRECT(ADDRESS(Данные!$A24,AM$1,1,1,"Данные"),1))</f>
        <v>16747.696399983299</v>
      </c>
      <c r="AN45" s="159">
        <f ca="1">IF(INDIRECT(ADDRESS(Данные!$A24,AN$1,1,1,"Данные"),1)=0,AN43,INDIRECT(ADDRESS(Данные!$A24,AN$1,1,1,"Данные"),1))</f>
        <v>6615.31989999697</v>
      </c>
      <c r="AO45" s="160">
        <v>1240</v>
      </c>
      <c r="AP45" s="160">
        <v>520</v>
      </c>
      <c r="AQ45" s="159">
        <f ca="1">IF(INDIRECT(ADDRESS(Данные!$A24,AQ$1,1,1,"Данные"),1)=0,AQ43,INDIRECT(ADDRESS(Данные!$A24,AQ$1,1,1,"Данные"),1))</f>
        <v>13601.8155999969</v>
      </c>
      <c r="AR45" s="159">
        <f ca="1">IF(INDIRECT(ADDRESS(Данные!$A24,AR$1,1,1,"Данные"),1)=0,AR43,INDIRECT(ADDRESS(Данные!$A24,AR$1,1,1,"Данные"),1))</f>
        <v>3544.1241000006999</v>
      </c>
      <c r="AS45" s="160">
        <v>900</v>
      </c>
      <c r="AT45" s="160">
        <v>180</v>
      </c>
      <c r="AU45" s="159">
        <f ca="1">IF(INDIRECT(ADDRESS(Данные!$A24,AU$1,1,1,"Данные"),1)=0,AU43,INDIRECT(ADDRESS(Данные!$A24,AU$1,1,1,"Данные"),1))</f>
        <v>2008.1138000000001</v>
      </c>
      <c r="AV45" s="159">
        <f ca="1">IF(INDIRECT(ADDRESS(Данные!$A24,AV$1,1,1,"Данные"),1)=0,AV43,INDIRECT(ADDRESS(Данные!$A24,AV$1,1,1,"Данные"),1))</f>
        <v>952.35519999999997</v>
      </c>
      <c r="AW45" s="160">
        <v>30</v>
      </c>
      <c r="AX45" s="160">
        <v>18</v>
      </c>
      <c r="AY45" s="158">
        <f ca="1">INDIRECT(ADDRESS(Данные!$A24,4,1,1,"Данные"), 1)</f>
        <v>44727.625</v>
      </c>
      <c r="AZ45" s="159">
        <f ca="1">IF(INDIRECT(ADDRESS(Данные!$A24,AZ$1,1,1,"Данные"),1)=0,AZ43,INDIRECT(ADDRESS(Данные!$A24,AZ$1,1,1,"Данные"),1))</f>
        <v>26049.236000000001</v>
      </c>
      <c r="BA45" s="159">
        <f ca="1">IF(INDIRECT(ADDRESS(Данные!$A24,BA$1,1,1,"Данные"),1)=0,BA43,INDIRECT(ADDRESS(Данные!$A24,BA$1,1,1,"Данные"),1))</f>
        <v>8766.0306</v>
      </c>
      <c r="BB45" s="160">
        <v>38</v>
      </c>
      <c r="BC45" s="160">
        <v>12</v>
      </c>
      <c r="BD45" s="159">
        <f ca="1">IF(INDIRECT(ADDRESS(Данные!$A24,BD$1,1,1,"Данные"),1)=0,BD43,INDIRECT(ADDRESS(Данные!$A24,BD$1,1,1,"Данные"),1))</f>
        <v>6755.5362999999998</v>
      </c>
      <c r="BE45" s="159">
        <f ca="1">IF(INDIRECT(ADDRESS(Данные!$A24,BE$1,1,1,"Данные"),1)=0,BE43,INDIRECT(ADDRESS(Данные!$A24,BE$1,1,1,"Данные"),1))</f>
        <v>4260.027</v>
      </c>
      <c r="BF45" s="160">
        <v>6</v>
      </c>
      <c r="BG45" s="160">
        <v>12</v>
      </c>
      <c r="BH45" s="152"/>
      <c r="BI45" s="161"/>
      <c r="BJ45" s="160"/>
      <c r="BK45" s="160"/>
      <c r="BL45" s="154">
        <f t="shared" ca="1" si="0"/>
        <v>44727.625</v>
      </c>
      <c r="BM45" s="155">
        <v>7076</v>
      </c>
      <c r="BN45" s="156">
        <f t="shared" ca="1" si="2"/>
        <v>2010</v>
      </c>
    </row>
    <row r="46" spans="1:66" s="157" customFormat="1" ht="13.5" thickBot="1">
      <c r="A46" s="158"/>
      <c r="B46" s="159"/>
      <c r="C46" s="159"/>
      <c r="D46" s="188"/>
      <c r="E46" s="188"/>
      <c r="F46" s="159"/>
      <c r="G46" s="159"/>
      <c r="H46" s="188"/>
      <c r="I46" s="188"/>
      <c r="J46" s="159"/>
      <c r="K46" s="159"/>
      <c r="L46" s="188"/>
      <c r="M46" s="188"/>
      <c r="N46" s="159"/>
      <c r="O46" s="159"/>
      <c r="P46" s="188"/>
      <c r="Q46" s="188"/>
      <c r="R46" s="159"/>
      <c r="S46" s="159"/>
      <c r="T46" s="188"/>
      <c r="U46" s="188"/>
      <c r="V46" s="159"/>
      <c r="W46" s="159"/>
      <c r="X46" s="188"/>
      <c r="Y46" s="188"/>
      <c r="Z46" s="158"/>
      <c r="AA46" s="159"/>
      <c r="AB46" s="159"/>
      <c r="AC46" s="160"/>
      <c r="AD46" s="160"/>
      <c r="AE46" s="159"/>
      <c r="AF46" s="159"/>
      <c r="AG46" s="188"/>
      <c r="AH46" s="188"/>
      <c r="AI46" s="159"/>
      <c r="AJ46" s="159"/>
      <c r="AK46" s="160"/>
      <c r="AL46" s="160"/>
      <c r="AM46" s="159"/>
      <c r="AN46" s="159"/>
      <c r="AO46" s="160"/>
      <c r="AP46" s="160"/>
      <c r="AQ46" s="159"/>
      <c r="AR46" s="159"/>
      <c r="AS46" s="160"/>
      <c r="AT46" s="160"/>
      <c r="AU46" s="159"/>
      <c r="AV46" s="159"/>
      <c r="AW46" s="160"/>
      <c r="AX46" s="160"/>
      <c r="AY46" s="158"/>
      <c r="AZ46" s="159"/>
      <c r="BA46" s="159"/>
      <c r="BB46" s="160"/>
      <c r="BC46" s="160"/>
      <c r="BD46" s="159"/>
      <c r="BE46" s="159"/>
      <c r="BF46" s="160"/>
      <c r="BG46" s="160"/>
      <c r="BH46" s="152"/>
      <c r="BI46" s="161"/>
      <c r="BJ46" s="160"/>
      <c r="BK46" s="160"/>
      <c r="BL46" s="154"/>
      <c r="BM46" s="155"/>
      <c r="BN46" s="156"/>
    </row>
    <row r="47" spans="1:66" s="157" customFormat="1" ht="13.5" thickBot="1">
      <c r="A47" s="158">
        <f ca="1">INDIRECT(ADDRESS(Данные!$A25,4,1,1,"Данные"), 1)</f>
        <v>44727.666666666664</v>
      </c>
      <c r="B47" s="159">
        <f ca="1">IF(INDIRECT(ADDRESS(Данные!$A25,B$1,1,1,"Данные"),1)=0,B45,INDIRECT(ADDRESS(Данные!$A25,B$1,1,1,"Данные"),1))</f>
        <v>10867.145400005</v>
      </c>
      <c r="C47" s="159">
        <f ca="1">IF(INDIRECT(ADDRESS(Данные!$A25,C$1,1,1,"Данные"),1)=0,C45,INDIRECT(ADDRESS(Данные!$A25,C$1,1,1,"Данные"),1))</f>
        <v>4895.78049999838</v>
      </c>
      <c r="D47" s="188">
        <v>200</v>
      </c>
      <c r="E47" s="188">
        <v>40</v>
      </c>
      <c r="F47" s="159">
        <f ca="1">IF(INDIRECT(ADDRESS(Данные!$A25,F$1,1,1,"Данные"),1)=0,F45,INDIRECT(ADDRESS(Данные!$A25,F$1,1,1,"Данные"),1))</f>
        <v>37740.563900013301</v>
      </c>
      <c r="G47" s="159">
        <f ca="1">IF(INDIRECT(ADDRESS(Данные!$A25,G$1,1,1,"Данные"),1)=0,G45,INDIRECT(ADDRESS(Данные!$A25,G$1,1,1,"Данные"),1))</f>
        <v>8374.5364000040099</v>
      </c>
      <c r="H47" s="188">
        <v>960</v>
      </c>
      <c r="I47" s="188">
        <v>200</v>
      </c>
      <c r="J47" s="159">
        <f ca="1">IF(INDIRECT(ADDRESS(Данные!$A25,J$1,1,1,"Данные"),1)=0,J45,INDIRECT(ADDRESS(Данные!$A25,J$1,1,1,"Данные"),1))</f>
        <v>12193.4478000052</v>
      </c>
      <c r="K47" s="159">
        <f ca="1">IF(INDIRECT(ADDRESS(Данные!$A25,K$1,1,1,"Данные"),1)=0,K45,INDIRECT(ADDRESS(Данные!$A25,K$1,1,1,"Данные"),1))</f>
        <v>2988.9927000003099</v>
      </c>
      <c r="L47" s="188">
        <f ca="1">(J47-J45)*L$10 * (3 - Данные!$A25 + Данные!$A24)</f>
        <v>1279.6000000016647</v>
      </c>
      <c r="M47" s="188">
        <v>280</v>
      </c>
      <c r="N47" s="159">
        <f ca="1">IF(INDIRECT(ADDRESS(Данные!$A25,N$1,1,1,"Данные"),1)=0,N45,INDIRECT(ADDRESS(Данные!$A25,N$1,1,1,"Данные"),1))</f>
        <v>4848.7806999975501</v>
      </c>
      <c r="O47" s="159">
        <f ca="1">IF(INDIRECT(ADDRESS(Данные!$A25,O$1,1,1,"Данные"),1)=0,O45,INDIRECT(ADDRESS(Данные!$A25,O$1,1,1,"Данные"),1))</f>
        <v>952.27710000018601</v>
      </c>
      <c r="P47" s="188">
        <v>320</v>
      </c>
      <c r="Q47" s="188">
        <v>80</v>
      </c>
      <c r="R47" s="159">
        <f ca="1">IF(INDIRECT(ADDRESS(Данные!$A25,R$1,1,1,"Данные"),1)=0,R45,INDIRECT(ADDRESS(Данные!$A25,R$1,1,1,"Данные"),1))</f>
        <v>4291.7760999970296</v>
      </c>
      <c r="S47" s="159">
        <f ca="1">IF(INDIRECT(ADDRESS(Данные!$A25,S$1,1,1,"Данные"),1)=0,S45,INDIRECT(ADDRESS(Данные!$A25,S$1,1,1,"Данные"),1))</f>
        <v>1994.74629999941</v>
      </c>
      <c r="T47" s="188">
        <v>320</v>
      </c>
      <c r="U47" s="188">
        <v>160</v>
      </c>
      <c r="V47" s="159">
        <f ca="1">IF(INDIRECT(ADDRESS(Данные!$A25,V$1,1,1,"Данные"),1)=0,V45,INDIRECT(ADDRESS(Данные!$A25,V$1,1,1,"Данные"),1))</f>
        <v>2588.5643000005598</v>
      </c>
      <c r="W47" s="159">
        <f ca="1">IF(INDIRECT(ADDRESS(Данные!$A25,W$1,1,1,"Данные"),1)=0,W45,INDIRECT(ADDRESS(Данные!$A25,W$1,1,1,"Данные"),1))</f>
        <v>976.54569999999399</v>
      </c>
      <c r="X47" s="188">
        <f ca="1">(V47-V45)*X$10 * (3 - Данные!$A25 + Данные!$A24)</f>
        <v>119.99999999898137</v>
      </c>
      <c r="Y47" s="188">
        <v>80</v>
      </c>
      <c r="Z47" s="158">
        <f ca="1">INDIRECT(ADDRESS(Данные!$A25,4,1,1,"Данные"), 1)</f>
        <v>44727.666666666664</v>
      </c>
      <c r="AA47" s="159">
        <f ca="1">IF(INDIRECT(ADDRESS(Данные!$A25,AA$1,1,1,"Данные"),1)=0,AA45,INDIRECT(ADDRESS(Данные!$A25,AA$1,1,1,"Данные"),1))</f>
        <v>10455.8975999987</v>
      </c>
      <c r="AB47" s="159">
        <f ca="1">IF(INDIRECT(ADDRESS(Данные!$A25,AB$1,1,1,"Данные"),1)=0,AB45,INDIRECT(ADDRESS(Данные!$A25,AB$1,1,1,"Данные"),1))</f>
        <v>2171.83330000159</v>
      </c>
      <c r="AC47" s="160">
        <v>920</v>
      </c>
      <c r="AD47" s="160">
        <v>160</v>
      </c>
      <c r="AE47" s="159">
        <f ca="1">IF(INDIRECT(ADDRESS(Данные!$A25,AE$1,1,1,"Данные"),1)=0,AE45,INDIRECT(ADDRESS(Данные!$A25,AE$1,1,1,"Данные"),1))</f>
        <v>12560.9047999956</v>
      </c>
      <c r="AF47" s="159">
        <f ca="1">IF(INDIRECT(ADDRESS(Данные!$A25,AF$1,1,1,"Данные"),1)=0,AF45,INDIRECT(ADDRESS(Данные!$A25,AF$1,1,1,"Данные"),1))</f>
        <v>3768.4932999986299</v>
      </c>
      <c r="AG47" s="188">
        <v>540</v>
      </c>
      <c r="AH47" s="188">
        <v>480</v>
      </c>
      <c r="AI47" s="159">
        <f ca="1">IF(INDIRECT(ADDRESS(Данные!$A25,AI$1,1,1,"Данные"),1)=0,AI45,INDIRECT(ADDRESS(Данные!$A25,AI$1,1,1,"Данные"),1))</f>
        <v>768.05729999951996</v>
      </c>
      <c r="AJ47" s="159">
        <f ca="1">IF(INDIRECT(ADDRESS(Данные!$A25,AJ$1,1,1,"Данные"),1)=0,AJ45,INDIRECT(ADDRESS(Данные!$A25,AJ$1,1,1,"Данные"),1))</f>
        <v>276.13049999997003</v>
      </c>
      <c r="AK47" s="160">
        <f ca="1">(AI47-AI45)*AK$10 * (3 - Данные!$A25 + Данные!$A24)</f>
        <v>0</v>
      </c>
      <c r="AL47" s="160">
        <f ca="1">(AJ47-AJ45)*AK$10 * (3 - Данные!$A25 + Данные!$A24)</f>
        <v>0</v>
      </c>
      <c r="AM47" s="159">
        <f ca="1">IF(INDIRECT(ADDRESS(Данные!$A25,AM$1,1,1,"Данные"),1)=0,AM45,INDIRECT(ADDRESS(Данные!$A25,AM$1,1,1,"Данные"),1))</f>
        <v>16748.001099983299</v>
      </c>
      <c r="AN47" s="159">
        <f ca="1">IF(INDIRECT(ADDRESS(Данные!$A25,AN$1,1,1,"Данные"),1)=0,AN45,INDIRECT(ADDRESS(Данные!$A25,AN$1,1,1,"Данные"),1))</f>
        <v>6615.44579999697</v>
      </c>
      <c r="AO47" s="160">
        <v>1200</v>
      </c>
      <c r="AP47" s="160">
        <v>520</v>
      </c>
      <c r="AQ47" s="159">
        <f ca="1">IF(INDIRECT(ADDRESS(Данные!$A25,AQ$1,1,1,"Данные"),1)=0,AQ45,INDIRECT(ADDRESS(Данные!$A25,AQ$1,1,1,"Данные"),1))</f>
        <v>13601.957999996899</v>
      </c>
      <c r="AR47" s="159">
        <f ca="1">IF(INDIRECT(ADDRESS(Данные!$A25,AR$1,1,1,"Данные"),1)=0,AR45,INDIRECT(ADDRESS(Данные!$A25,AR$1,1,1,"Данные"),1))</f>
        <v>3544.1593000007001</v>
      </c>
      <c r="AS47" s="160">
        <v>840</v>
      </c>
      <c r="AT47" s="160">
        <v>240</v>
      </c>
      <c r="AU47" s="159">
        <f ca="1">IF(INDIRECT(ADDRESS(Данные!$A25,AU$1,1,1,"Данные"),1)=0,AU45,INDIRECT(ADDRESS(Данные!$A25,AU$1,1,1,"Данные"),1))</f>
        <v>2008.1593</v>
      </c>
      <c r="AV47" s="159">
        <f ca="1">IF(INDIRECT(ADDRESS(Данные!$A25,AV$1,1,1,"Данные"),1)=0,AV45,INDIRECT(ADDRESS(Данные!$A25,AV$1,1,1,"Данные"),1))</f>
        <v>952.37760000000003</v>
      </c>
      <c r="AW47" s="160">
        <v>30</v>
      </c>
      <c r="AX47" s="160">
        <v>12</v>
      </c>
      <c r="AY47" s="158">
        <f ca="1">INDIRECT(ADDRESS(Данные!$A25,4,1,1,"Данные"), 1)</f>
        <v>44727.666666666664</v>
      </c>
      <c r="AZ47" s="159">
        <f ca="1">IF(INDIRECT(ADDRESS(Данные!$A25,AZ$1,1,1,"Данные"),1)=0,AZ45,INDIRECT(ADDRESS(Данные!$A25,AZ$1,1,1,"Данные"),1))</f>
        <v>26049.381000000001</v>
      </c>
      <c r="BA47" s="159">
        <f ca="1">IF(INDIRECT(ADDRESS(Данные!$A25,BA$1,1,1,"Данные"),1)=0,BA45,INDIRECT(ADDRESS(Данные!$A25,BA$1,1,1,"Данные"),1))</f>
        <v>8766.0823</v>
      </c>
      <c r="BB47" s="160">
        <v>28</v>
      </c>
      <c r="BC47" s="160">
        <v>10</v>
      </c>
      <c r="BD47" s="159">
        <f ca="1">IF(INDIRECT(ADDRESS(Данные!$A25,BD$1,1,1,"Данные"),1)=0,BD45,INDIRECT(ADDRESS(Данные!$A25,BD$1,1,1,"Данные"),1))</f>
        <v>6755.5461999999998</v>
      </c>
      <c r="BE47" s="159">
        <f ca="1">IF(INDIRECT(ADDRESS(Данные!$A25,BE$1,1,1,"Данные"),1)=0,BE45,INDIRECT(ADDRESS(Данные!$A25,BE$1,1,1,"Данные"),1))</f>
        <v>4260.0470999999998</v>
      </c>
      <c r="BF47" s="160">
        <v>6</v>
      </c>
      <c r="BG47" s="160">
        <v>12</v>
      </c>
      <c r="BH47" s="152"/>
      <c r="BI47" s="161"/>
      <c r="BJ47" s="160"/>
      <c r="BK47" s="160"/>
      <c r="BL47" s="154">
        <f t="shared" ca="1" si="0"/>
        <v>44727.666666666664</v>
      </c>
      <c r="BM47" s="155">
        <v>6735</v>
      </c>
      <c r="BN47" s="156">
        <f t="shared" ca="1" si="2"/>
        <v>2264</v>
      </c>
    </row>
    <row r="48" spans="1:66" s="157" customFormat="1" ht="13.5" thickBot="1">
      <c r="A48" s="158"/>
      <c r="B48" s="159"/>
      <c r="C48" s="159"/>
      <c r="D48" s="188"/>
      <c r="E48" s="188"/>
      <c r="F48" s="159"/>
      <c r="G48" s="159"/>
      <c r="H48" s="188"/>
      <c r="I48" s="188"/>
      <c r="J48" s="159"/>
      <c r="K48" s="159"/>
      <c r="L48" s="188"/>
      <c r="M48" s="188"/>
      <c r="N48" s="159"/>
      <c r="O48" s="159"/>
      <c r="P48" s="188"/>
      <c r="Q48" s="188"/>
      <c r="R48" s="159"/>
      <c r="S48" s="159"/>
      <c r="T48" s="188"/>
      <c r="U48" s="188"/>
      <c r="V48" s="159"/>
      <c r="W48" s="159"/>
      <c r="X48" s="188"/>
      <c r="Y48" s="188"/>
      <c r="Z48" s="158"/>
      <c r="AA48" s="159"/>
      <c r="AB48" s="159"/>
      <c r="AC48" s="160"/>
      <c r="AD48" s="160"/>
      <c r="AE48" s="159"/>
      <c r="AF48" s="159"/>
      <c r="AG48" s="188"/>
      <c r="AH48" s="188"/>
      <c r="AI48" s="159"/>
      <c r="AJ48" s="159"/>
      <c r="AK48" s="160"/>
      <c r="AL48" s="160"/>
      <c r="AM48" s="159"/>
      <c r="AN48" s="159"/>
      <c r="AO48" s="160"/>
      <c r="AP48" s="160"/>
      <c r="AQ48" s="159"/>
      <c r="AR48" s="159"/>
      <c r="AS48" s="160"/>
      <c r="AT48" s="160"/>
      <c r="AU48" s="159"/>
      <c r="AV48" s="159"/>
      <c r="AW48" s="160"/>
      <c r="AX48" s="160"/>
      <c r="AY48" s="158"/>
      <c r="AZ48" s="159"/>
      <c r="BA48" s="159"/>
      <c r="BB48" s="160"/>
      <c r="BC48" s="160"/>
      <c r="BD48" s="159"/>
      <c r="BE48" s="159"/>
      <c r="BF48" s="160"/>
      <c r="BG48" s="160"/>
      <c r="BH48" s="152"/>
      <c r="BI48" s="161"/>
      <c r="BJ48" s="160"/>
      <c r="BK48" s="160"/>
      <c r="BL48" s="154"/>
      <c r="BM48" s="155"/>
      <c r="BN48" s="156"/>
    </row>
    <row r="49" spans="1:66" s="157" customFormat="1" ht="13.5" thickBot="1">
      <c r="A49" s="158">
        <f ca="1">INDIRECT(ADDRESS(Данные!$A26,4,1,1,"Данные"), 1)</f>
        <v>44727.708333333336</v>
      </c>
      <c r="B49" s="159">
        <f ca="1">IF(INDIRECT(ADDRESS(Данные!$A26,B$1,1,1,"Данные"),1)=0,B47,INDIRECT(ADDRESS(Данные!$A26,B$1,1,1,"Данные"),1))</f>
        <v>10867.206400005</v>
      </c>
      <c r="C49" s="159">
        <f ca="1">IF(INDIRECT(ADDRESS(Данные!$A26,C$1,1,1,"Данные"),1)=0,C47,INDIRECT(ADDRESS(Данные!$A26,C$1,1,1,"Данные"),1))</f>
        <v>4895.7921999983801</v>
      </c>
      <c r="D49" s="188">
        <v>240</v>
      </c>
      <c r="E49" s="188">
        <v>40</v>
      </c>
      <c r="F49" s="159">
        <f ca="1">IF(INDIRECT(ADDRESS(Данные!$A26,F$1,1,1,"Данные"),1)=0,F47,INDIRECT(ADDRESS(Данные!$A26,F$1,1,1,"Данные"),1))</f>
        <v>37740.801400013297</v>
      </c>
      <c r="G49" s="159">
        <f ca="1">IF(INDIRECT(ADDRESS(Данные!$A26,G$1,1,1,"Данные"),1)=0,G47,INDIRECT(ADDRESS(Данные!$A26,G$1,1,1,"Данные"),1))</f>
        <v>8374.5794000040096</v>
      </c>
      <c r="H49" s="188">
        <v>960</v>
      </c>
      <c r="I49" s="188">
        <v>160</v>
      </c>
      <c r="J49" s="159">
        <f ca="1">IF(INDIRECT(ADDRESS(Данные!$A26,J$1,1,1,"Данные"),1)=0,J47,INDIRECT(ADDRESS(Данные!$A26,J$1,1,1,"Данные"),1))</f>
        <v>12193.771800005199</v>
      </c>
      <c r="K49" s="159">
        <f ca="1">IF(INDIRECT(ADDRESS(Данные!$A26,K$1,1,1,"Данные"),1)=0,K47,INDIRECT(ADDRESS(Данные!$A26,K$1,1,1,"Данные"),1))</f>
        <v>2989.0653000003099</v>
      </c>
      <c r="L49" s="188">
        <v>1280</v>
      </c>
      <c r="M49" s="188">
        <v>320</v>
      </c>
      <c r="N49" s="159">
        <f ca="1">IF(INDIRECT(ADDRESS(Данные!$A26,N$1,1,1,"Данные"),1)=0,N47,INDIRECT(ADDRESS(Данные!$A26,N$1,1,1,"Данные"),1))</f>
        <v>4848.8596999975498</v>
      </c>
      <c r="O49" s="159">
        <f ca="1">IF(INDIRECT(ADDRESS(Данные!$A26,O$1,1,1,"Данные"),1)=0,O47,INDIRECT(ADDRESS(Данные!$A26,O$1,1,1,"Данные"),1))</f>
        <v>952.29240000018603</v>
      </c>
      <c r="P49" s="188">
        <v>320</v>
      </c>
      <c r="Q49" s="188">
        <v>40</v>
      </c>
      <c r="R49" s="159">
        <f ca="1">IF(INDIRECT(ADDRESS(Данные!$A26,R$1,1,1,"Данные"),1)=0,R47,INDIRECT(ADDRESS(Данные!$A26,R$1,1,1,"Данные"),1))</f>
        <v>4291.8497999970295</v>
      </c>
      <c r="S49" s="159">
        <f ca="1">IF(INDIRECT(ADDRESS(Данные!$A26,S$1,1,1,"Данные"),1)=0,S47,INDIRECT(ADDRESS(Данные!$A26,S$1,1,1,"Данные"),1))</f>
        <v>1994.7848999994101</v>
      </c>
      <c r="T49" s="188">
        <v>280</v>
      </c>
      <c r="U49" s="188">
        <v>120</v>
      </c>
      <c r="V49" s="159">
        <f ca="1">IF(INDIRECT(ADDRESS(Данные!$A26,V$1,1,1,"Данные"),1)=0,V47,INDIRECT(ADDRESS(Данные!$A26,V$1,1,1,"Данные"),1))</f>
        <v>2588.59700000056</v>
      </c>
      <c r="W49" s="159">
        <f ca="1">IF(INDIRECT(ADDRESS(Данные!$A26,W$1,1,1,"Данные"),1)=0,W47,INDIRECT(ADDRESS(Данные!$A26,W$1,1,1,"Данные"),1))</f>
        <v>976.56279999999401</v>
      </c>
      <c r="X49" s="188">
        <v>160</v>
      </c>
      <c r="Y49" s="188">
        <v>40</v>
      </c>
      <c r="Z49" s="158">
        <f ca="1">INDIRECT(ADDRESS(Данные!$A26,4,1,1,"Данные"), 1)</f>
        <v>44727.708333333336</v>
      </c>
      <c r="AA49" s="159">
        <f ca="1">IF(INDIRECT(ADDRESS(Данные!$A26,AA$1,1,1,"Данные"),1)=0,AA47,INDIRECT(ADDRESS(Данные!$A26,AA$1,1,1,"Данные"),1))</f>
        <v>10456.133299998701</v>
      </c>
      <c r="AB49" s="159">
        <f ca="1">IF(INDIRECT(ADDRESS(Данные!$A26,AB$1,1,1,"Данные"),1)=0,AB47,INDIRECT(ADDRESS(Данные!$A26,AB$1,1,1,"Данные"),1))</f>
        <v>2171.87400000159</v>
      </c>
      <c r="AC49" s="160">
        <v>920</v>
      </c>
      <c r="AD49" s="160">
        <v>160</v>
      </c>
      <c r="AE49" s="159">
        <f ca="1">IF(INDIRECT(ADDRESS(Данные!$A26,AE$1,1,1,"Данные"),1)=0,AE47,INDIRECT(ADDRESS(Данные!$A26,AE$1,1,1,"Данные"),1))</f>
        <v>12560.9937999956</v>
      </c>
      <c r="AF49" s="159">
        <f ca="1">IF(INDIRECT(ADDRESS(Данные!$A26,AF$1,1,1,"Данные"),1)=0,AF47,INDIRECT(ADDRESS(Данные!$A26,AF$1,1,1,"Данные"),1))</f>
        <v>3768.5600333319699</v>
      </c>
      <c r="AG49" s="188">
        <v>540</v>
      </c>
      <c r="AH49" s="188">
        <v>420</v>
      </c>
      <c r="AI49" s="159">
        <f ca="1">IF(INDIRECT(ADDRESS(Данные!$A26,AI$1,1,1,"Данные"),1)=0,AI47,INDIRECT(ADDRESS(Данные!$A26,AI$1,1,1,"Данные"),1))</f>
        <v>768.05729999951996</v>
      </c>
      <c r="AJ49" s="159">
        <f ca="1">IF(INDIRECT(ADDRESS(Данные!$A26,AJ$1,1,1,"Данные"),1)=0,AJ47,INDIRECT(ADDRESS(Данные!$A26,AJ$1,1,1,"Данные"),1))</f>
        <v>276.13049999997003</v>
      </c>
      <c r="AK49" s="160">
        <f ca="1">(AI49-AI47)*AK$10 * (3 - Данные!$A26 + Данные!$A25)</f>
        <v>0</v>
      </c>
      <c r="AL49" s="160">
        <f ca="1">(AJ49-AJ47)*AK$10 * (3 - Данные!$A26 + Данные!$A25)</f>
        <v>0</v>
      </c>
      <c r="AM49" s="159">
        <f ca="1">IF(INDIRECT(ADDRESS(Данные!$A26,AM$1,1,1,"Данные"),1)=0,AM47,INDIRECT(ADDRESS(Данные!$A26,AM$1,1,1,"Данные"),1))</f>
        <v>16748.314099983301</v>
      </c>
      <c r="AN49" s="159">
        <f ca="1">IF(INDIRECT(ADDRESS(Данные!$A26,AN$1,1,1,"Данные"),1)=0,AN47,INDIRECT(ADDRESS(Данные!$A26,AN$1,1,1,"Данные"),1))</f>
        <v>6615.5711999969699</v>
      </c>
      <c r="AO49" s="160">
        <v>1240</v>
      </c>
      <c r="AP49" s="160">
        <v>480</v>
      </c>
      <c r="AQ49" s="159">
        <f ca="1">IF(INDIRECT(ADDRESS(Данные!$A26,AQ$1,1,1,"Данные"),1)=0,AQ47,INDIRECT(ADDRESS(Данные!$A26,AQ$1,1,1,"Данные"),1))</f>
        <v>13602.106899996899</v>
      </c>
      <c r="AR49" s="159">
        <f ca="1">IF(INDIRECT(ADDRESS(Данные!$A26,AR$1,1,1,"Данные"),1)=0,AR47,INDIRECT(ADDRESS(Данные!$A26,AR$1,1,1,"Данные"),1))</f>
        <v>3544.1946000007001</v>
      </c>
      <c r="AS49" s="160">
        <v>900</v>
      </c>
      <c r="AT49" s="160">
        <v>180</v>
      </c>
      <c r="AU49" s="159">
        <f ca="1">IF(INDIRECT(ADDRESS(Данные!$A26,AU$1,1,1,"Данные"),1)=0,AU47,INDIRECT(ADDRESS(Данные!$A26,AU$1,1,1,"Данные"),1))</f>
        <v>2008.2076</v>
      </c>
      <c r="AV49" s="159">
        <f ca="1">IF(INDIRECT(ADDRESS(Данные!$A26,AV$1,1,1,"Данные"),1)=0,AV47,INDIRECT(ADDRESS(Данные!$A26,AV$1,1,1,"Данные"),1))</f>
        <v>952.40120000000002</v>
      </c>
      <c r="AW49" s="160">
        <v>30</v>
      </c>
      <c r="AX49" s="160">
        <v>12</v>
      </c>
      <c r="AY49" s="158">
        <f ca="1">INDIRECT(ADDRESS(Данные!$A26,4,1,1,"Данные"), 1)</f>
        <v>44727.708333333336</v>
      </c>
      <c r="AZ49" s="159">
        <f ca="1">IF(INDIRECT(ADDRESS(Данные!$A26,AZ$1,1,1,"Данные"),1)=0,AZ47,INDIRECT(ADDRESS(Данные!$A26,AZ$1,1,1,"Данные"),1))</f>
        <v>26049.506700000002</v>
      </c>
      <c r="BA49" s="159">
        <f ca="1">IF(INDIRECT(ADDRESS(Данные!$A26,BA$1,1,1,"Данные"),1)=0,BA47,INDIRECT(ADDRESS(Данные!$A26,BA$1,1,1,"Данные"),1))</f>
        <v>8766.1311999999998</v>
      </c>
      <c r="BB49" s="160">
        <v>26</v>
      </c>
      <c r="BC49" s="160">
        <v>10</v>
      </c>
      <c r="BD49" s="159">
        <f ca="1">IF(INDIRECT(ADDRESS(Данные!$A26,BD$1,1,1,"Данные"),1)=0,BD47,INDIRECT(ADDRESS(Данные!$A26,BD$1,1,1,"Данные"),1))</f>
        <v>6755.5564000000004</v>
      </c>
      <c r="BE49" s="159">
        <f ca="1">IF(INDIRECT(ADDRESS(Данные!$A26,BE$1,1,1,"Данные"),1)=0,BE47,INDIRECT(ADDRESS(Данные!$A26,BE$1,1,1,"Данные"),1))</f>
        <v>4260.0672999999997</v>
      </c>
      <c r="BF49" s="160">
        <v>6</v>
      </c>
      <c r="BG49" s="160">
        <v>12</v>
      </c>
      <c r="BH49" s="152"/>
      <c r="BI49" s="161"/>
      <c r="BJ49" s="160"/>
      <c r="BK49" s="160"/>
      <c r="BL49" s="154">
        <f t="shared" ca="1" si="0"/>
        <v>44727.708333333336</v>
      </c>
      <c r="BM49" s="155">
        <f t="shared" ca="1" si="1"/>
        <v>6876</v>
      </c>
      <c r="BN49" s="156">
        <f t="shared" ca="1" si="2"/>
        <v>1984</v>
      </c>
    </row>
    <row r="50" spans="1:66" s="157" customFormat="1" ht="13.5" thickBot="1">
      <c r="A50" s="158"/>
      <c r="B50" s="159"/>
      <c r="C50" s="159"/>
      <c r="D50" s="188"/>
      <c r="E50" s="188"/>
      <c r="F50" s="159"/>
      <c r="G50" s="159"/>
      <c r="H50" s="188"/>
      <c r="I50" s="188"/>
      <c r="J50" s="159"/>
      <c r="K50" s="159"/>
      <c r="L50" s="188"/>
      <c r="M50" s="188"/>
      <c r="N50" s="159"/>
      <c r="O50" s="159"/>
      <c r="P50" s="188"/>
      <c r="Q50" s="188"/>
      <c r="R50" s="159"/>
      <c r="S50" s="159"/>
      <c r="T50" s="188"/>
      <c r="U50" s="188"/>
      <c r="V50" s="159"/>
      <c r="W50" s="159"/>
      <c r="X50" s="188"/>
      <c r="Y50" s="188"/>
      <c r="Z50" s="158"/>
      <c r="AA50" s="159"/>
      <c r="AB50" s="159"/>
      <c r="AC50" s="160"/>
      <c r="AD50" s="160"/>
      <c r="AE50" s="159"/>
      <c r="AF50" s="159"/>
      <c r="AG50" s="188"/>
      <c r="AH50" s="188"/>
      <c r="AI50" s="159"/>
      <c r="AJ50" s="159"/>
      <c r="AK50" s="160"/>
      <c r="AL50" s="160"/>
      <c r="AM50" s="159"/>
      <c r="AN50" s="159"/>
      <c r="AO50" s="160"/>
      <c r="AP50" s="160"/>
      <c r="AQ50" s="159"/>
      <c r="AR50" s="159"/>
      <c r="AS50" s="160"/>
      <c r="AT50" s="160"/>
      <c r="AU50" s="159"/>
      <c r="AV50" s="159"/>
      <c r="AW50" s="160"/>
      <c r="AX50" s="160"/>
      <c r="AY50" s="158"/>
      <c r="AZ50" s="159"/>
      <c r="BA50" s="159"/>
      <c r="BB50" s="160"/>
      <c r="BC50" s="160"/>
      <c r="BD50" s="159"/>
      <c r="BE50" s="159"/>
      <c r="BF50" s="160"/>
      <c r="BG50" s="160"/>
      <c r="BH50" s="152"/>
      <c r="BI50" s="161"/>
      <c r="BJ50" s="160"/>
      <c r="BK50" s="160"/>
      <c r="BL50" s="154"/>
      <c r="BM50" s="155"/>
      <c r="BN50" s="156"/>
    </row>
    <row r="51" spans="1:66" s="157" customFormat="1" ht="13.5" thickBot="1">
      <c r="A51" s="158">
        <f ca="1">INDIRECT(ADDRESS(Данные!$A27,4,1,1,"Данные"), 1)</f>
        <v>44727.75</v>
      </c>
      <c r="B51" s="159">
        <f ca="1">IF(INDIRECT(ADDRESS(Данные!$A27,B$1,1,1,"Данные"),1)=0,B49,INDIRECT(ADDRESS(Данные!$A27,B$1,1,1,"Данные"),1))</f>
        <v>10867.269800005</v>
      </c>
      <c r="C51" s="159">
        <f ca="1">IF(INDIRECT(ADDRESS(Данные!$A27,C$1,1,1,"Данные"),1)=0,C49,INDIRECT(ADDRESS(Данные!$A27,C$1,1,1,"Данные"),1))</f>
        <v>4895.80429999838</v>
      </c>
      <c r="D51" s="188">
        <v>240</v>
      </c>
      <c r="E51" s="188">
        <v>40</v>
      </c>
      <c r="F51" s="159">
        <f ca="1">IF(INDIRECT(ADDRESS(Данные!$A27,F$1,1,1,"Данные"),1)=0,F49,INDIRECT(ADDRESS(Данные!$A27,F$1,1,1,"Данные"),1))</f>
        <v>37741.052200013299</v>
      </c>
      <c r="G51" s="159">
        <f ca="1">IF(INDIRECT(ADDRESS(Данные!$A27,G$1,1,1,"Данные"),1)=0,G49,INDIRECT(ADDRESS(Данные!$A27,G$1,1,1,"Данные"),1))</f>
        <v>8374.6233000040102</v>
      </c>
      <c r="H51" s="188">
        <v>1000</v>
      </c>
      <c r="I51" s="188">
        <v>160</v>
      </c>
      <c r="J51" s="159">
        <f ca="1">IF(INDIRECT(ADDRESS(Данные!$A27,J$1,1,1,"Данные"),1)=0,J49,INDIRECT(ADDRESS(Данные!$A27,J$1,1,1,"Данные"),1))</f>
        <v>12194.122600005199</v>
      </c>
      <c r="K51" s="159">
        <f ca="1">IF(INDIRECT(ADDRESS(Данные!$A27,K$1,1,1,"Данные"),1)=0,K49,INDIRECT(ADDRESS(Данные!$A27,K$1,1,1,"Данные"),1))</f>
        <v>2989.1389000003101</v>
      </c>
      <c r="L51" s="188">
        <v>1400</v>
      </c>
      <c r="M51" s="188">
        <v>280</v>
      </c>
      <c r="N51" s="159">
        <f ca="1">IF(INDIRECT(ADDRESS(Данные!$A27,N$1,1,1,"Данные"),1)=0,N49,INDIRECT(ADDRESS(Данные!$A27,N$1,1,1,"Данные"),1))</f>
        <v>4848.9394999975502</v>
      </c>
      <c r="O51" s="159">
        <f ca="1">IF(INDIRECT(ADDRESS(Данные!$A27,O$1,1,1,"Данные"),1)=0,O49,INDIRECT(ADDRESS(Данные!$A27,O$1,1,1,"Данные"),1))</f>
        <v>952.30780000018603</v>
      </c>
      <c r="P51" s="188">
        <v>320</v>
      </c>
      <c r="Q51" s="188">
        <v>80</v>
      </c>
      <c r="R51" s="159">
        <f ca="1">IF(INDIRECT(ADDRESS(Данные!$A27,R$1,1,1,"Данные"),1)=0,R49,INDIRECT(ADDRESS(Данные!$A27,R$1,1,1,"Данные"),1))</f>
        <v>4291.9176999970296</v>
      </c>
      <c r="S51" s="159">
        <f ca="1">IF(INDIRECT(ADDRESS(Данные!$A27,S$1,1,1,"Данные"),1)=0,S49,INDIRECT(ADDRESS(Данные!$A27,S$1,1,1,"Данные"),1))</f>
        <v>1994.82309999941</v>
      </c>
      <c r="T51" s="188">
        <v>280</v>
      </c>
      <c r="U51" s="188">
        <v>160</v>
      </c>
      <c r="V51" s="159">
        <f ca="1">IF(INDIRECT(ADDRESS(Данные!$A27,V$1,1,1,"Данные"),1)=0,V49,INDIRECT(ADDRESS(Данные!$A27,V$1,1,1,"Данные"),1))</f>
        <v>2588.6290000005602</v>
      </c>
      <c r="W51" s="159">
        <f ca="1">IF(INDIRECT(ADDRESS(Данные!$A27,W$1,1,1,"Данные"),1)=0,W49,INDIRECT(ADDRESS(Данные!$A27,W$1,1,1,"Данные"),1))</f>
        <v>976.58109999999397</v>
      </c>
      <c r="X51" s="188">
        <v>120</v>
      </c>
      <c r="Y51" s="188">
        <v>80</v>
      </c>
      <c r="Z51" s="158">
        <f ca="1">INDIRECT(ADDRESS(Данные!$A27,4,1,1,"Данные"), 1)</f>
        <v>44727.75</v>
      </c>
      <c r="AA51" s="159">
        <f ca="1">IF(INDIRECT(ADDRESS(Данные!$A27,AA$1,1,1,"Данные"),1)=0,AA49,INDIRECT(ADDRESS(Данные!$A27,AA$1,1,1,"Данные"),1))</f>
        <v>10456.3908999987</v>
      </c>
      <c r="AB51" s="159">
        <f ca="1">IF(INDIRECT(ADDRESS(Данные!$A27,AB$1,1,1,"Данные"),1)=0,AB49,INDIRECT(ADDRESS(Данные!$A27,AB$1,1,1,"Данные"),1))</f>
        <v>2171.9152000015902</v>
      </c>
      <c r="AC51" s="160">
        <v>1040</v>
      </c>
      <c r="AD51" s="160">
        <v>200</v>
      </c>
      <c r="AE51" s="159">
        <f ca="1">IF(INDIRECT(ADDRESS(Данные!$A27,AE$1,1,1,"Данные"),1)=0,AE49,INDIRECT(ADDRESS(Данные!$A27,AE$1,1,1,"Данные"),1))</f>
        <v>12561.0863999956</v>
      </c>
      <c r="AF51" s="159">
        <f ca="1">IF(INDIRECT(ADDRESS(Данные!$A27,AF$1,1,1,"Данные"),1)=0,AF49,INDIRECT(ADDRESS(Данные!$A27,AF$1,1,1,"Данные"),1))</f>
        <v>3768.6339666652998</v>
      </c>
      <c r="AG51" s="188">
        <v>600</v>
      </c>
      <c r="AH51" s="188">
        <v>420</v>
      </c>
      <c r="AI51" s="159">
        <f ca="1">IF(INDIRECT(ADDRESS(Данные!$A27,AI$1,1,1,"Данные"),1)=0,AI49,INDIRECT(ADDRESS(Данные!$A27,AI$1,1,1,"Данные"),1))</f>
        <v>768.05729999951996</v>
      </c>
      <c r="AJ51" s="159">
        <f ca="1">IF(INDIRECT(ADDRESS(Данные!$A27,AJ$1,1,1,"Данные"),1)=0,AJ49,INDIRECT(ADDRESS(Данные!$A27,AJ$1,1,1,"Данные"),1))</f>
        <v>276.13049999997003</v>
      </c>
      <c r="AK51" s="160">
        <f ca="1">(AI51-AI49)*AK$10 * (3 - Данные!$A27 + Данные!$A26)</f>
        <v>0</v>
      </c>
      <c r="AL51" s="160">
        <f ca="1">(AJ51-AJ49)*AK$10 * (3 - Данные!$A27 + Данные!$A26)</f>
        <v>0</v>
      </c>
      <c r="AM51" s="159">
        <f ca="1">IF(INDIRECT(ADDRESS(Данные!$A27,AM$1,1,1,"Данные"),1)=0,AM49,INDIRECT(ADDRESS(Данные!$A27,AM$1,1,1,"Данные"),1))</f>
        <v>16748.602999983301</v>
      </c>
      <c r="AN51" s="159">
        <f ca="1">IF(INDIRECT(ADDRESS(Данные!$A27,AN$1,1,1,"Данные"),1)=0,AN49,INDIRECT(ADDRESS(Данные!$A27,AN$1,1,1,"Данные"),1))</f>
        <v>6615.68859999697</v>
      </c>
      <c r="AO51" s="160">
        <v>1160</v>
      </c>
      <c r="AP51" s="160">
        <v>480</v>
      </c>
      <c r="AQ51" s="159">
        <f ca="1">IF(INDIRECT(ADDRESS(Данные!$A27,AQ$1,1,1,"Данные"),1)=0,AQ49,INDIRECT(ADDRESS(Данные!$A27,AQ$1,1,1,"Данные"),1))</f>
        <v>13602.2688999969</v>
      </c>
      <c r="AR51" s="159">
        <f ca="1">IF(INDIRECT(ADDRESS(Данные!$A27,AR$1,1,1,"Данные"),1)=0,AR49,INDIRECT(ADDRESS(Данные!$A27,AR$1,1,1,"Данные"),1))</f>
        <v>3544.2315000007002</v>
      </c>
      <c r="AS51" s="160">
        <v>960</v>
      </c>
      <c r="AT51" s="160">
        <v>240</v>
      </c>
      <c r="AU51" s="159">
        <f ca="1">IF(INDIRECT(ADDRESS(Данные!$A27,AU$1,1,1,"Данные"),1)=0,AU49,INDIRECT(ADDRESS(Данные!$A27,AU$1,1,1,"Данные"),1))</f>
        <v>2008.2578000000001</v>
      </c>
      <c r="AV51" s="159">
        <f ca="1">IF(INDIRECT(ADDRESS(Данные!$A27,AV$1,1,1,"Данные"),1)=0,AV49,INDIRECT(ADDRESS(Данные!$A27,AV$1,1,1,"Данные"),1))</f>
        <v>952.42560000000003</v>
      </c>
      <c r="AW51" s="160">
        <v>30</v>
      </c>
      <c r="AX51" s="160">
        <v>18</v>
      </c>
      <c r="AY51" s="158">
        <f ca="1">INDIRECT(ADDRESS(Данные!$A27,4,1,1,"Данные"), 1)</f>
        <v>44727.75</v>
      </c>
      <c r="AZ51" s="159">
        <f ca="1">IF(INDIRECT(ADDRESS(Данные!$A27,AZ$1,1,1,"Данные"),1)=0,AZ49,INDIRECT(ADDRESS(Данные!$A27,AZ$1,1,1,"Данные"),1))</f>
        <v>26049.638599999998</v>
      </c>
      <c r="BA51" s="159">
        <f ca="1">IF(INDIRECT(ADDRESS(Данные!$A27,BA$1,1,1,"Данные"),1)=0,BA49,INDIRECT(ADDRESS(Данные!$A27,BA$1,1,1,"Данные"),1))</f>
        <v>8766.1813999999995</v>
      </c>
      <c r="BB51" s="160">
        <v>26</v>
      </c>
      <c r="BC51" s="160">
        <v>10</v>
      </c>
      <c r="BD51" s="159">
        <f ca="1">IF(INDIRECT(ADDRESS(Данные!$A27,BD$1,1,1,"Данные"),1)=0,BD49,INDIRECT(ADDRESS(Данные!$A27,BD$1,1,1,"Данные"),1))</f>
        <v>6755.5693000000001</v>
      </c>
      <c r="BE51" s="159">
        <f ca="1">IF(INDIRECT(ADDRESS(Данные!$A27,BE$1,1,1,"Данные"),1)=0,BE49,INDIRECT(ADDRESS(Данные!$A27,BE$1,1,1,"Данные"),1))</f>
        <v>4260.0883999999996</v>
      </c>
      <c r="BF51" s="160">
        <v>6</v>
      </c>
      <c r="BG51" s="160">
        <v>12</v>
      </c>
      <c r="BH51" s="152"/>
      <c r="BI51" s="161"/>
      <c r="BJ51" s="160"/>
      <c r="BK51" s="160"/>
      <c r="BL51" s="154">
        <f t="shared" ca="1" si="0"/>
        <v>44727.75</v>
      </c>
      <c r="BM51" s="155">
        <f t="shared" ca="1" si="1"/>
        <v>7156</v>
      </c>
      <c r="BN51" s="156">
        <f t="shared" ca="1" si="2"/>
        <v>2170</v>
      </c>
    </row>
    <row r="52" spans="1:66" s="157" customFormat="1" ht="13.5" thickBot="1">
      <c r="A52" s="158"/>
      <c r="B52" s="159"/>
      <c r="C52" s="159"/>
      <c r="D52" s="188"/>
      <c r="E52" s="188"/>
      <c r="F52" s="159"/>
      <c r="G52" s="159"/>
      <c r="H52" s="188"/>
      <c r="I52" s="188"/>
      <c r="J52" s="159"/>
      <c r="K52" s="159"/>
      <c r="L52" s="188"/>
      <c r="M52" s="188"/>
      <c r="N52" s="159"/>
      <c r="O52" s="159"/>
      <c r="P52" s="188"/>
      <c r="Q52" s="188"/>
      <c r="R52" s="159"/>
      <c r="S52" s="159"/>
      <c r="T52" s="188"/>
      <c r="U52" s="188"/>
      <c r="V52" s="159"/>
      <c r="W52" s="159"/>
      <c r="X52" s="188"/>
      <c r="Y52" s="188"/>
      <c r="Z52" s="158"/>
      <c r="AA52" s="159"/>
      <c r="AB52" s="159"/>
      <c r="AC52" s="160"/>
      <c r="AD52" s="160"/>
      <c r="AE52" s="159"/>
      <c r="AF52" s="159"/>
      <c r="AG52" s="188"/>
      <c r="AH52" s="188"/>
      <c r="AI52" s="159"/>
      <c r="AJ52" s="159"/>
      <c r="AK52" s="160"/>
      <c r="AL52" s="160"/>
      <c r="AM52" s="159"/>
      <c r="AN52" s="159"/>
      <c r="AO52" s="160"/>
      <c r="AP52" s="160"/>
      <c r="AQ52" s="159"/>
      <c r="AR52" s="159"/>
      <c r="AS52" s="160"/>
      <c r="AT52" s="160"/>
      <c r="AU52" s="159"/>
      <c r="AV52" s="159"/>
      <c r="AW52" s="160"/>
      <c r="AX52" s="160"/>
      <c r="AY52" s="158"/>
      <c r="AZ52" s="159"/>
      <c r="BA52" s="159"/>
      <c r="BB52" s="160"/>
      <c r="BC52" s="160"/>
      <c r="BD52" s="159"/>
      <c r="BE52" s="159"/>
      <c r="BF52" s="160"/>
      <c r="BG52" s="160"/>
      <c r="BH52" s="152"/>
      <c r="BI52" s="161"/>
      <c r="BJ52" s="160"/>
      <c r="BK52" s="160"/>
      <c r="BL52" s="154"/>
      <c r="BM52" s="155"/>
      <c r="BN52" s="156"/>
    </row>
    <row r="53" spans="1:66" s="157" customFormat="1" ht="13.5" thickBot="1">
      <c r="A53" s="158">
        <f ca="1">INDIRECT(ADDRESS(Данные!$A28,4,1,1,"Данные"), 1)</f>
        <v>44727.791666666664</v>
      </c>
      <c r="B53" s="159">
        <f ca="1">IF(INDIRECT(ADDRESS(Данные!$A28,B$1,1,1,"Данные"),1)=0,B51,INDIRECT(ADDRESS(Данные!$A28,B$1,1,1,"Данные"),1))</f>
        <v>10867.334000004999</v>
      </c>
      <c r="C53" s="159">
        <f ca="1">IF(INDIRECT(ADDRESS(Данные!$A28,C$1,1,1,"Данные"),1)=0,C51,INDIRECT(ADDRESS(Данные!$A28,C$1,1,1,"Данные"),1))</f>
        <v>4895.8158999983798</v>
      </c>
      <c r="D53" s="188">
        <v>240</v>
      </c>
      <c r="E53" s="188">
        <v>80</v>
      </c>
      <c r="F53" s="159">
        <f ca="1">IF(INDIRECT(ADDRESS(Данные!$A28,F$1,1,1,"Данные"),1)=0,F51,INDIRECT(ADDRESS(Данные!$A28,F$1,1,1,"Данные"),1))</f>
        <v>37741.321400013301</v>
      </c>
      <c r="G53" s="159">
        <f ca="1">IF(INDIRECT(ADDRESS(Данные!$A28,G$1,1,1,"Данные"),1)=0,G51,INDIRECT(ADDRESS(Данные!$A28,G$1,1,1,"Данные"),1))</f>
        <v>8374.6684000040095</v>
      </c>
      <c r="H53" s="188">
        <v>1080</v>
      </c>
      <c r="I53" s="188">
        <v>200</v>
      </c>
      <c r="J53" s="159">
        <f ca="1">IF(INDIRECT(ADDRESS(Данные!$A28,J$1,1,1,"Данные"),1)=0,J51,INDIRECT(ADDRESS(Данные!$A28,J$1,1,1,"Данные"),1))</f>
        <v>12194.5088000052</v>
      </c>
      <c r="K53" s="159">
        <f ca="1">IF(INDIRECT(ADDRESS(Данные!$A28,K$1,1,1,"Данные"),1)=0,K51,INDIRECT(ADDRESS(Данные!$A28,K$1,1,1,"Данные"),1))</f>
        <v>2989.2129000003101</v>
      </c>
      <c r="L53" s="188">
        <v>1560</v>
      </c>
      <c r="M53" s="188">
        <v>280</v>
      </c>
      <c r="N53" s="159">
        <f ca="1">IF(INDIRECT(ADDRESS(Данные!$A28,N$1,1,1,"Данные"),1)=0,N51,INDIRECT(ADDRESS(Данные!$A28,N$1,1,1,"Данные"),1))</f>
        <v>4849.0279999975501</v>
      </c>
      <c r="O53" s="159">
        <f ca="1">IF(INDIRECT(ADDRESS(Данные!$A28,O$1,1,1,"Данные"),1)=0,O51,INDIRECT(ADDRESS(Данные!$A28,O$1,1,1,"Данные"),1))</f>
        <v>952.32320000018603</v>
      </c>
      <c r="P53" s="188">
        <v>360</v>
      </c>
      <c r="Q53" s="188">
        <v>40</v>
      </c>
      <c r="R53" s="159">
        <f ca="1">IF(INDIRECT(ADDRESS(Данные!$A28,R$1,1,1,"Данные"),1)=0,R51,INDIRECT(ADDRESS(Данные!$A28,R$1,1,1,"Данные"),1))</f>
        <v>4291.9905999970297</v>
      </c>
      <c r="S53" s="159">
        <f ca="1">IF(INDIRECT(ADDRESS(Данные!$A28,S$1,1,1,"Данные"),1)=0,S51,INDIRECT(ADDRESS(Данные!$A28,S$1,1,1,"Данные"),1))</f>
        <v>1994.85939999941</v>
      </c>
      <c r="T53" s="188">
        <v>280</v>
      </c>
      <c r="U53" s="188">
        <v>160</v>
      </c>
      <c r="V53" s="159">
        <f ca="1">IF(INDIRECT(ADDRESS(Данные!$A28,V$1,1,1,"Данные"),1)=0,V51,INDIRECT(ADDRESS(Данные!$A28,V$1,1,1,"Данные"),1))</f>
        <v>2588.6578000005602</v>
      </c>
      <c r="W53" s="159">
        <f ca="1">IF(INDIRECT(ADDRESS(Данные!$A28,W$1,1,1,"Данные"),1)=0,W51,INDIRECT(ADDRESS(Данные!$A28,W$1,1,1,"Данные"),1))</f>
        <v>976.59579999999403</v>
      </c>
      <c r="X53" s="188">
        <v>120</v>
      </c>
      <c r="Y53" s="188">
        <v>80</v>
      </c>
      <c r="Z53" s="158">
        <f ca="1">INDIRECT(ADDRESS(Данные!$A28,4,1,1,"Данные"), 1)</f>
        <v>44727.791666666664</v>
      </c>
      <c r="AA53" s="159">
        <f ca="1">IF(INDIRECT(ADDRESS(Данные!$A28,AA$1,1,1,"Данные"),1)=0,AA51,INDIRECT(ADDRESS(Данные!$A28,AA$1,1,1,"Данные"),1))</f>
        <v>10456.6529999987</v>
      </c>
      <c r="AB53" s="159">
        <f ca="1">IF(INDIRECT(ADDRESS(Данные!$A28,AB$1,1,1,"Данные"),1)=0,AB51,INDIRECT(ADDRESS(Данные!$A28,AB$1,1,1,"Данные"),1))</f>
        <v>2171.9561000015901</v>
      </c>
      <c r="AC53" s="160">
        <v>1040</v>
      </c>
      <c r="AD53" s="160">
        <v>160</v>
      </c>
      <c r="AE53" s="159">
        <f ca="1">IF(INDIRECT(ADDRESS(Данные!$A28,AE$1,1,1,"Данные"),1)=0,AE51,INDIRECT(ADDRESS(Данные!$A28,AE$1,1,1,"Данные"),1))</f>
        <v>12561.167666662301</v>
      </c>
      <c r="AF53" s="159">
        <f ca="1">IF(INDIRECT(ADDRESS(Данные!$A28,AF$1,1,1,"Данные"),1)=0,AF51,INDIRECT(ADDRESS(Данные!$A28,AF$1,1,1,"Данные"),1))</f>
        <v>3768.68983333197</v>
      </c>
      <c r="AG53" s="188">
        <v>480</v>
      </c>
      <c r="AH53" s="188">
        <v>360</v>
      </c>
      <c r="AI53" s="159">
        <f ca="1">IF(INDIRECT(ADDRESS(Данные!$A28,AI$1,1,1,"Данные"),1)=0,AI51,INDIRECT(ADDRESS(Данные!$A28,AI$1,1,1,"Данные"),1))</f>
        <v>768.05729999951996</v>
      </c>
      <c r="AJ53" s="159">
        <f ca="1">IF(INDIRECT(ADDRESS(Данные!$A28,AJ$1,1,1,"Данные"),1)=0,AJ51,INDIRECT(ADDRESS(Данные!$A28,AJ$1,1,1,"Данные"),1))</f>
        <v>276.13049999997003</v>
      </c>
      <c r="AK53" s="160">
        <f ca="1">(AI53-AI51)*AK$10 * (3 - Данные!$A28 + Данные!$A27)</f>
        <v>0</v>
      </c>
      <c r="AL53" s="160">
        <f ca="1">(AJ53-AJ51)*AK$10 * (3 - Данные!$A28 + Данные!$A27)</f>
        <v>0</v>
      </c>
      <c r="AM53" s="159">
        <f ca="1">IF(INDIRECT(ADDRESS(Данные!$A28,AM$1,1,1,"Данные"),1)=0,AM51,INDIRECT(ADDRESS(Данные!$A28,AM$1,1,1,"Данные"),1))</f>
        <v>16748.8931999833</v>
      </c>
      <c r="AN53" s="159">
        <f ca="1">IF(INDIRECT(ADDRESS(Данные!$A28,AN$1,1,1,"Данные"),1)=0,AN51,INDIRECT(ADDRESS(Данные!$A28,AN$1,1,1,"Данные"),1))</f>
        <v>6615.8021999969696</v>
      </c>
      <c r="AO53" s="160">
        <v>1160</v>
      </c>
      <c r="AP53" s="160">
        <v>440</v>
      </c>
      <c r="AQ53" s="159">
        <f ca="1">IF(INDIRECT(ADDRESS(Данные!$A28,AQ$1,1,1,"Данные"),1)=0,AQ51,INDIRECT(ADDRESS(Данные!$A28,AQ$1,1,1,"Данные"),1))</f>
        <v>13602.449999996899</v>
      </c>
      <c r="AR53" s="159">
        <f ca="1">IF(INDIRECT(ADDRESS(Данные!$A28,AR$1,1,1,"Данные"),1)=0,AR51,INDIRECT(ADDRESS(Данные!$A28,AR$1,1,1,"Данные"),1))</f>
        <v>3544.2674000007</v>
      </c>
      <c r="AS53" s="160">
        <v>1080</v>
      </c>
      <c r="AT53" s="160">
        <v>240</v>
      </c>
      <c r="AU53" s="159">
        <f ca="1">IF(INDIRECT(ADDRESS(Данные!$A28,AU$1,1,1,"Данные"),1)=0,AU51,INDIRECT(ADDRESS(Данные!$A28,AU$1,1,1,"Данные"),1))</f>
        <v>2008.3115</v>
      </c>
      <c r="AV53" s="159">
        <f ca="1">IF(INDIRECT(ADDRESS(Данные!$A28,AV$1,1,1,"Данные"),1)=0,AV51,INDIRECT(ADDRESS(Данные!$A28,AV$1,1,1,"Данные"),1))</f>
        <v>952.4479</v>
      </c>
      <c r="AW53" s="160">
        <v>30</v>
      </c>
      <c r="AX53" s="160">
        <v>12</v>
      </c>
      <c r="AY53" s="158">
        <f ca="1">INDIRECT(ADDRESS(Данные!$A28,4,1,1,"Данные"), 1)</f>
        <v>44727.791666666664</v>
      </c>
      <c r="AZ53" s="159">
        <f ca="1">IF(INDIRECT(ADDRESS(Данные!$A28,AZ$1,1,1,"Данные"),1)=0,AZ51,INDIRECT(ADDRESS(Данные!$A28,AZ$1,1,1,"Данные"),1))</f>
        <v>26049.802599999999</v>
      </c>
      <c r="BA53" s="159">
        <f ca="1">IF(INDIRECT(ADDRESS(Данные!$A28,BA$1,1,1,"Данные"),1)=0,BA51,INDIRECT(ADDRESS(Данные!$A28,BA$1,1,1,"Данные"),1))</f>
        <v>8766.232</v>
      </c>
      <c r="BB53" s="160">
        <v>32</v>
      </c>
      <c r="BC53" s="160">
        <v>10</v>
      </c>
      <c r="BD53" s="159">
        <f ca="1">IF(INDIRECT(ADDRESS(Данные!$A28,BD$1,1,1,"Данные"),1)=0,BD51,INDIRECT(ADDRESS(Данные!$A28,BD$1,1,1,"Данные"),1))</f>
        <v>6755.5802000000003</v>
      </c>
      <c r="BE53" s="159">
        <f ca="1">IF(INDIRECT(ADDRESS(Данные!$A28,BE$1,1,1,"Данные"),1)=0,BE51,INDIRECT(ADDRESS(Данные!$A28,BE$1,1,1,"Данные"),1))</f>
        <v>4260.1085000000003</v>
      </c>
      <c r="BF53" s="160">
        <v>6</v>
      </c>
      <c r="BG53" s="160">
        <v>12</v>
      </c>
      <c r="BH53" s="152"/>
      <c r="BI53" s="161"/>
      <c r="BJ53" s="160"/>
      <c r="BK53" s="160"/>
      <c r="BL53" s="154">
        <f t="shared" ca="1" si="0"/>
        <v>44727.791666666664</v>
      </c>
      <c r="BM53" s="155">
        <f t="shared" ca="1" si="1"/>
        <v>7436</v>
      </c>
      <c r="BN53" s="156">
        <f t="shared" ca="1" si="2"/>
        <v>2064</v>
      </c>
    </row>
    <row r="54" spans="1:66" s="157" customFormat="1" ht="13.5" thickBot="1">
      <c r="A54" s="158"/>
      <c r="B54" s="159"/>
      <c r="C54" s="159"/>
      <c r="D54" s="188"/>
      <c r="E54" s="188"/>
      <c r="F54" s="159"/>
      <c r="G54" s="159"/>
      <c r="H54" s="188"/>
      <c r="I54" s="188"/>
      <c r="J54" s="159"/>
      <c r="K54" s="159"/>
      <c r="L54" s="188"/>
      <c r="M54" s="188"/>
      <c r="N54" s="159"/>
      <c r="O54" s="159"/>
      <c r="P54" s="188"/>
      <c r="Q54" s="188"/>
      <c r="R54" s="159"/>
      <c r="S54" s="159"/>
      <c r="T54" s="188"/>
      <c r="U54" s="188"/>
      <c r="V54" s="159"/>
      <c r="W54" s="159"/>
      <c r="X54" s="188"/>
      <c r="Y54" s="188"/>
      <c r="Z54" s="158"/>
      <c r="AA54" s="159"/>
      <c r="AB54" s="159"/>
      <c r="AC54" s="160"/>
      <c r="AD54" s="160"/>
      <c r="AE54" s="159"/>
      <c r="AF54" s="159"/>
      <c r="AG54" s="188"/>
      <c r="AH54" s="188"/>
      <c r="AI54" s="159"/>
      <c r="AJ54" s="159"/>
      <c r="AK54" s="160"/>
      <c r="AL54" s="160"/>
      <c r="AM54" s="159"/>
      <c r="AN54" s="159"/>
      <c r="AO54" s="160"/>
      <c r="AP54" s="160"/>
      <c r="AQ54" s="159"/>
      <c r="AR54" s="159"/>
      <c r="AS54" s="160"/>
      <c r="AT54" s="160"/>
      <c r="AU54" s="159"/>
      <c r="AV54" s="159"/>
      <c r="AW54" s="160"/>
      <c r="AX54" s="160"/>
      <c r="AY54" s="158"/>
      <c r="AZ54" s="159"/>
      <c r="BA54" s="159"/>
      <c r="BB54" s="160"/>
      <c r="BC54" s="160"/>
      <c r="BD54" s="159"/>
      <c r="BE54" s="159"/>
      <c r="BF54" s="160"/>
      <c r="BG54" s="160"/>
      <c r="BH54" s="152"/>
      <c r="BI54" s="161"/>
      <c r="BJ54" s="160"/>
      <c r="BK54" s="160"/>
      <c r="BL54" s="154"/>
      <c r="BM54" s="155"/>
      <c r="BN54" s="156"/>
    </row>
    <row r="55" spans="1:66" s="157" customFormat="1" ht="13.5" thickBot="1">
      <c r="A55" s="158">
        <f ca="1">INDIRECT(ADDRESS(Данные!$A29,4,1,1,"Данные"), 1)</f>
        <v>44727.833333333336</v>
      </c>
      <c r="B55" s="159">
        <f ca="1">IF(INDIRECT(ADDRESS(Данные!$A29,B$1,1,1,"Данные"),1)=0,B53,INDIRECT(ADDRESS(Данные!$A29,B$1,1,1,"Данные"),1))</f>
        <v>10867.460900005</v>
      </c>
      <c r="C55" s="159">
        <f ca="1">IF(INDIRECT(ADDRESS(Данные!$A29,C$1,1,1,"Данные"),1)=0,C53,INDIRECT(ADDRESS(Данные!$A29,C$1,1,1,"Данные"),1))</f>
        <v>4895.8599999983799</v>
      </c>
      <c r="D55" s="188">
        <v>520</v>
      </c>
      <c r="E55" s="188">
        <v>160</v>
      </c>
      <c r="F55" s="159">
        <f ca="1">IF(INDIRECT(ADDRESS(Данные!$A29,F$1,1,1,"Данные"),1)=0,F53,INDIRECT(ADDRESS(Данные!$A29,F$1,1,1,"Данные"),1))</f>
        <v>37741.607000013297</v>
      </c>
      <c r="G55" s="159">
        <f ca="1">IF(INDIRECT(ADDRESS(Данные!$A29,G$1,1,1,"Данные"),1)=0,G53,INDIRECT(ADDRESS(Данные!$A29,G$1,1,1,"Данные"),1))</f>
        <v>8374.7144000040098</v>
      </c>
      <c r="H55" s="188">
        <v>1160</v>
      </c>
      <c r="I55" s="188">
        <v>160</v>
      </c>
      <c r="J55" s="159">
        <f ca="1">IF(INDIRECT(ADDRESS(Данные!$A29,J$1,1,1,"Данные"),1)=0,J53,INDIRECT(ADDRESS(Данные!$A29,J$1,1,1,"Данные"),1))</f>
        <v>12194.8921000052</v>
      </c>
      <c r="K55" s="159">
        <f ca="1">IF(INDIRECT(ADDRESS(Данные!$A29,K$1,1,1,"Данные"),1)=0,K53,INDIRECT(ADDRESS(Данные!$A29,K$1,1,1,"Данные"),1))</f>
        <v>2989.2862000003101</v>
      </c>
      <c r="L55" s="188">
        <v>1520</v>
      </c>
      <c r="M55" s="188">
        <v>320</v>
      </c>
      <c r="N55" s="159">
        <f ca="1">IF(INDIRECT(ADDRESS(Данные!$A29,N$1,1,1,"Данные"),1)=0,N53,INDIRECT(ADDRESS(Данные!$A29,N$1,1,1,"Данные"),1))</f>
        <v>4849.1281999975499</v>
      </c>
      <c r="O55" s="159">
        <f ca="1">IF(INDIRECT(ADDRESS(Данные!$A29,O$1,1,1,"Данные"),1)=0,O53,INDIRECT(ADDRESS(Данные!$A29,O$1,1,1,"Данные"),1))</f>
        <v>952.33860000018603</v>
      </c>
      <c r="P55" s="188">
        <v>400</v>
      </c>
      <c r="Q55" s="188">
        <v>80</v>
      </c>
      <c r="R55" s="159">
        <f ca="1">IF(INDIRECT(ADDRESS(Данные!$A29,R$1,1,1,"Данные"),1)=0,R53,INDIRECT(ADDRESS(Данные!$A29,R$1,1,1,"Данные"),1))</f>
        <v>4292.0589999970298</v>
      </c>
      <c r="S55" s="159">
        <f ca="1">IF(INDIRECT(ADDRESS(Данные!$A29,S$1,1,1,"Данные"),1)=0,S53,INDIRECT(ADDRESS(Данные!$A29,S$1,1,1,"Данные"),1))</f>
        <v>1994.8949999994099</v>
      </c>
      <c r="T55" s="188">
        <v>280</v>
      </c>
      <c r="U55" s="188">
        <v>120</v>
      </c>
      <c r="V55" s="159">
        <f ca="1">IF(INDIRECT(ADDRESS(Данные!$A29,V$1,1,1,"Данные"),1)=0,V53,INDIRECT(ADDRESS(Данные!$A29,V$1,1,1,"Данные"),1))</f>
        <v>2588.6881000005601</v>
      </c>
      <c r="W55" s="159">
        <f ca="1">IF(INDIRECT(ADDRESS(Данные!$A29,W$1,1,1,"Данные"),1)=0,W53,INDIRECT(ADDRESS(Данные!$A29,W$1,1,1,"Данные"),1))</f>
        <v>976.61019999999405</v>
      </c>
      <c r="X55" s="188">
        <v>120</v>
      </c>
      <c r="Y55" s="188">
        <v>40</v>
      </c>
      <c r="Z55" s="158">
        <f ca="1">INDIRECT(ADDRESS(Данные!$A29,4,1,1,"Данные"), 1)</f>
        <v>44727.833333333336</v>
      </c>
      <c r="AA55" s="159">
        <f ca="1">IF(INDIRECT(ADDRESS(Данные!$A29,AA$1,1,1,"Данные"),1)=0,AA53,INDIRECT(ADDRESS(Данные!$A29,AA$1,1,1,"Данные"),1))</f>
        <v>10456.916399998699</v>
      </c>
      <c r="AB55" s="159">
        <f ca="1">IF(INDIRECT(ADDRESS(Данные!$A29,AB$1,1,1,"Данные"),1)=0,AB53,INDIRECT(ADDRESS(Данные!$A29,AB$1,1,1,"Данные"),1))</f>
        <v>2171.9968000015901</v>
      </c>
      <c r="AC55" s="160">
        <v>1080</v>
      </c>
      <c r="AD55" s="160">
        <v>160</v>
      </c>
      <c r="AE55" s="159">
        <f ca="1">IF(INDIRECT(ADDRESS(Данные!$A29,AE$1,1,1,"Данные"),1)=0,AE53,INDIRECT(ADDRESS(Данные!$A29,AE$1,1,1,"Данные"),1))</f>
        <v>12561.2465999956</v>
      </c>
      <c r="AF55" s="159">
        <f ca="1">IF(INDIRECT(ADDRESS(Данные!$A29,AF$1,1,1,"Данные"),1)=0,AF53,INDIRECT(ADDRESS(Данные!$A29,AF$1,1,1,"Данные"),1))</f>
        <v>3768.73343333197</v>
      </c>
      <c r="AG55" s="188">
        <v>480</v>
      </c>
      <c r="AH55" s="188">
        <v>240</v>
      </c>
      <c r="AI55" s="159">
        <f ca="1">IF(INDIRECT(ADDRESS(Данные!$A29,AI$1,1,1,"Данные"),1)=0,AI53,INDIRECT(ADDRESS(Данные!$A29,AI$1,1,1,"Данные"),1))</f>
        <v>768.05729999951996</v>
      </c>
      <c r="AJ55" s="159">
        <f ca="1">IF(INDIRECT(ADDRESS(Данные!$A29,AJ$1,1,1,"Данные"),1)=0,AJ53,INDIRECT(ADDRESS(Данные!$A29,AJ$1,1,1,"Данные"),1))</f>
        <v>276.13049999997003</v>
      </c>
      <c r="AK55" s="160">
        <f ca="1">(AI55-AI53)*AK$10 * (3 - Данные!$A29 + Данные!$A28)</f>
        <v>0</v>
      </c>
      <c r="AL55" s="160">
        <f ca="1">(AJ55-AJ53)*AK$10 * (3 - Данные!$A29 + Данные!$A28)</f>
        <v>0</v>
      </c>
      <c r="AM55" s="159">
        <f ca="1">IF(INDIRECT(ADDRESS(Данные!$A29,AM$1,1,1,"Данные"),1)=0,AM53,INDIRECT(ADDRESS(Данные!$A29,AM$1,1,1,"Данные"),1))</f>
        <v>16749.1833999833</v>
      </c>
      <c r="AN55" s="159">
        <f ca="1">IF(INDIRECT(ADDRESS(Данные!$A29,AN$1,1,1,"Данные"),1)=0,AN53,INDIRECT(ADDRESS(Данные!$A29,AN$1,1,1,"Данные"),1))</f>
        <v>6615.9211999969702</v>
      </c>
      <c r="AO55" s="160">
        <v>1160</v>
      </c>
      <c r="AP55" s="160">
        <v>480</v>
      </c>
      <c r="AQ55" s="159">
        <f ca="1">IF(INDIRECT(ADDRESS(Данные!$A29,AQ$1,1,1,"Данные"),1)=0,AQ53,INDIRECT(ADDRESS(Данные!$A29,AQ$1,1,1,"Данные"),1))</f>
        <v>13602.643499996901</v>
      </c>
      <c r="AR55" s="159">
        <f ca="1">IF(INDIRECT(ADDRESS(Данные!$A29,AR$1,1,1,"Данные"),1)=0,AR53,INDIRECT(ADDRESS(Данные!$A29,AR$1,1,1,"Данные"),1))</f>
        <v>3544.3032000007001</v>
      </c>
      <c r="AS55" s="160">
        <v>1140</v>
      </c>
      <c r="AT55" s="160">
        <v>180</v>
      </c>
      <c r="AU55" s="159">
        <f ca="1">IF(INDIRECT(ADDRESS(Данные!$A29,AU$1,1,1,"Данные"),1)=0,AU53,INDIRECT(ADDRESS(Данные!$A29,AU$1,1,1,"Данные"),1))</f>
        <v>2008.3659</v>
      </c>
      <c r="AV55" s="159">
        <f ca="1">IF(INDIRECT(ADDRESS(Данные!$A29,AV$1,1,1,"Данные"),1)=0,AV53,INDIRECT(ADDRESS(Данные!$A29,AV$1,1,1,"Данные"),1))</f>
        <v>952.46989999999903</v>
      </c>
      <c r="AW55" s="160">
        <v>36</v>
      </c>
      <c r="AX55" s="160">
        <v>12</v>
      </c>
      <c r="AY55" s="158">
        <f ca="1">INDIRECT(ADDRESS(Данные!$A29,4,1,1,"Данные"), 1)</f>
        <v>44727.833333333336</v>
      </c>
      <c r="AZ55" s="159">
        <f ca="1">IF(INDIRECT(ADDRESS(Данные!$A29,AZ$1,1,1,"Данные"),1)=0,AZ53,INDIRECT(ADDRESS(Данные!$A29,AZ$1,1,1,"Данные"),1))</f>
        <v>26049.973600000001</v>
      </c>
      <c r="BA55" s="159">
        <f ca="1">IF(INDIRECT(ADDRESS(Данные!$A29,BA$1,1,1,"Данные"),1)=0,BA53,INDIRECT(ADDRESS(Данные!$A29,BA$1,1,1,"Данные"),1))</f>
        <v>8766.2828000000009</v>
      </c>
      <c r="BB55" s="160">
        <v>34</v>
      </c>
      <c r="BC55" s="160">
        <v>10</v>
      </c>
      <c r="BD55" s="159">
        <f ca="1">IF(INDIRECT(ADDRESS(Данные!$A29,BD$1,1,1,"Данные"),1)=0,BD53,INDIRECT(ADDRESS(Данные!$A29,BD$1,1,1,"Данные"),1))</f>
        <v>6755.5892999999996</v>
      </c>
      <c r="BE55" s="159">
        <f ca="1">IF(INDIRECT(ADDRESS(Данные!$A29,BE$1,1,1,"Данные"),1)=0,BE53,INDIRECT(ADDRESS(Данные!$A29,BE$1,1,1,"Данные"),1))</f>
        <v>4260.1274000000003</v>
      </c>
      <c r="BF55" s="160">
        <v>6</v>
      </c>
      <c r="BG55" s="160">
        <v>12</v>
      </c>
      <c r="BH55" s="152"/>
      <c r="BI55" s="161"/>
      <c r="BJ55" s="160"/>
      <c r="BK55" s="160"/>
      <c r="BL55" s="154">
        <f t="shared" ca="1" si="0"/>
        <v>44727.833333333336</v>
      </c>
      <c r="BM55" s="155">
        <f t="shared" ca="1" si="1"/>
        <v>7902</v>
      </c>
      <c r="BN55" s="156">
        <f t="shared" ca="1" si="2"/>
        <v>1964</v>
      </c>
    </row>
    <row r="56" spans="1:66" s="157" customFormat="1" ht="13.5" thickBot="1">
      <c r="A56" s="158"/>
      <c r="B56" s="159"/>
      <c r="C56" s="159"/>
      <c r="D56" s="188"/>
      <c r="E56" s="188"/>
      <c r="F56" s="159"/>
      <c r="G56" s="159"/>
      <c r="H56" s="188"/>
      <c r="I56" s="188"/>
      <c r="J56" s="159"/>
      <c r="K56" s="159"/>
      <c r="L56" s="188"/>
      <c r="M56" s="188"/>
      <c r="N56" s="159"/>
      <c r="O56" s="159"/>
      <c r="P56" s="188"/>
      <c r="Q56" s="188"/>
      <c r="R56" s="159"/>
      <c r="S56" s="159"/>
      <c r="T56" s="188"/>
      <c r="U56" s="188"/>
      <c r="V56" s="159"/>
      <c r="W56" s="159"/>
      <c r="X56" s="188"/>
      <c r="Y56" s="188"/>
      <c r="Z56" s="158"/>
      <c r="AA56" s="159"/>
      <c r="AB56" s="159"/>
      <c r="AC56" s="160"/>
      <c r="AD56" s="160"/>
      <c r="AE56" s="159"/>
      <c r="AF56" s="159"/>
      <c r="AG56" s="188"/>
      <c r="AH56" s="188"/>
      <c r="AI56" s="159"/>
      <c r="AJ56" s="159"/>
      <c r="AK56" s="160"/>
      <c r="AL56" s="160"/>
      <c r="AM56" s="159"/>
      <c r="AN56" s="159"/>
      <c r="AO56" s="160"/>
      <c r="AP56" s="160"/>
      <c r="AQ56" s="159"/>
      <c r="AR56" s="159"/>
      <c r="AS56" s="160"/>
      <c r="AT56" s="160"/>
      <c r="AU56" s="159"/>
      <c r="AV56" s="159"/>
      <c r="AW56" s="160"/>
      <c r="AX56" s="160"/>
      <c r="AY56" s="158"/>
      <c r="AZ56" s="159"/>
      <c r="BA56" s="159"/>
      <c r="BB56" s="160"/>
      <c r="BC56" s="160"/>
      <c r="BD56" s="159"/>
      <c r="BE56" s="159"/>
      <c r="BF56" s="160"/>
      <c r="BG56" s="160"/>
      <c r="BH56" s="152"/>
      <c r="BI56" s="161"/>
      <c r="BJ56" s="160"/>
      <c r="BK56" s="160"/>
      <c r="BL56" s="154"/>
      <c r="BM56" s="155"/>
      <c r="BN56" s="156"/>
    </row>
    <row r="57" spans="1:66" s="157" customFormat="1" ht="13.5" thickBot="1">
      <c r="A57" s="158">
        <f ca="1">INDIRECT(ADDRESS(Данные!$A30,4,1,1,"Данные"), 1)</f>
        <v>44727.875</v>
      </c>
      <c r="B57" s="159">
        <f ca="1">IF(INDIRECT(ADDRESS(Данные!$A30,B$1,1,1,"Данные"),1)=0,B55,INDIRECT(ADDRESS(Данные!$A30,B$1,1,1,"Данные"),1))</f>
        <v>10867.604800005</v>
      </c>
      <c r="C57" s="159">
        <f ca="1">IF(INDIRECT(ADDRESS(Данные!$A30,C$1,1,1,"Данные"),1)=0,C55,INDIRECT(ADDRESS(Данные!$A30,C$1,1,1,"Данные"),1))</f>
        <v>4895.9124999983796</v>
      </c>
      <c r="D57" s="188">
        <v>560</v>
      </c>
      <c r="E57" s="188">
        <v>200</v>
      </c>
      <c r="F57" s="159">
        <f ca="1">IF(INDIRECT(ADDRESS(Данные!$A30,F$1,1,1,"Данные"),1)=0,F55,INDIRECT(ADDRESS(Данные!$A30,F$1,1,1,"Данные"),1))</f>
        <v>37741.891400013301</v>
      </c>
      <c r="G57" s="159">
        <f ca="1">IF(INDIRECT(ADDRESS(Данные!$A30,G$1,1,1,"Данные"),1)=0,G55,INDIRECT(ADDRESS(Данные!$A30,G$1,1,1,"Данные"),1))</f>
        <v>8374.7590000040109</v>
      </c>
      <c r="H57" s="188">
        <v>1120</v>
      </c>
      <c r="I57" s="188">
        <v>200</v>
      </c>
      <c r="J57" s="159">
        <f ca="1">IF(INDIRECT(ADDRESS(Данные!$A30,J$1,1,1,"Данные"),1)=0,J55,INDIRECT(ADDRESS(Данные!$A30,J$1,1,1,"Данные"),1))</f>
        <v>12195.2851000052</v>
      </c>
      <c r="K57" s="159">
        <f ca="1">IF(INDIRECT(ADDRESS(Данные!$A30,K$1,1,1,"Данные"),1)=0,K55,INDIRECT(ADDRESS(Данные!$A30,K$1,1,1,"Данные"),1))</f>
        <v>2989.3607000003099</v>
      </c>
      <c r="L57" s="188">
        <v>1600</v>
      </c>
      <c r="M57" s="188">
        <v>280</v>
      </c>
      <c r="N57" s="159">
        <f ca="1">IF(INDIRECT(ADDRESS(Данные!$A30,N$1,1,1,"Данные"),1)=0,N55,INDIRECT(ADDRESS(Данные!$A30,N$1,1,1,"Данные"),1))</f>
        <v>4849.2206999975497</v>
      </c>
      <c r="O57" s="159">
        <f ca="1">IF(INDIRECT(ADDRESS(Данные!$A30,O$1,1,1,"Данные"),1)=0,O55,INDIRECT(ADDRESS(Данные!$A30,O$1,1,1,"Данные"),1))</f>
        <v>952.35400000018603</v>
      </c>
      <c r="P57" s="188">
        <v>360</v>
      </c>
      <c r="Q57" s="188">
        <v>40</v>
      </c>
      <c r="R57" s="159">
        <f ca="1">IF(INDIRECT(ADDRESS(Данные!$A30,R$1,1,1,"Данные"),1)=0,R55,INDIRECT(ADDRESS(Данные!$A30,R$1,1,1,"Данные"),1))</f>
        <v>4292.1268999970298</v>
      </c>
      <c r="S57" s="159">
        <f ca="1">IF(INDIRECT(ADDRESS(Данные!$A30,S$1,1,1,"Данные"),1)=0,S55,INDIRECT(ADDRESS(Данные!$A30,S$1,1,1,"Данные"),1))</f>
        <v>1994.93269999941</v>
      </c>
      <c r="T57" s="188">
        <v>280</v>
      </c>
      <c r="U57" s="188">
        <v>160</v>
      </c>
      <c r="V57" s="159">
        <f ca="1">IF(INDIRECT(ADDRESS(Данные!$A30,V$1,1,1,"Данные"),1)=0,V55,INDIRECT(ADDRESS(Данные!$A30,V$1,1,1,"Данные"),1))</f>
        <v>2588.71930000056</v>
      </c>
      <c r="W57" s="159">
        <f ca="1">IF(INDIRECT(ADDRESS(Данные!$A30,W$1,1,1,"Данные"),1)=0,W55,INDIRECT(ADDRESS(Данные!$A30,W$1,1,1,"Данные"),1))</f>
        <v>976.62519999999404</v>
      </c>
      <c r="X57" s="188">
        <v>120</v>
      </c>
      <c r="Y57" s="188">
        <v>80</v>
      </c>
      <c r="Z57" s="158">
        <f ca="1">INDIRECT(ADDRESS(Данные!$A30,4,1,1,"Данные"), 1)</f>
        <v>44727.875</v>
      </c>
      <c r="AA57" s="159">
        <f ca="1">IF(INDIRECT(ADDRESS(Данные!$A30,AA$1,1,1,"Данные"),1)=0,AA55,INDIRECT(ADDRESS(Данные!$A30,AA$1,1,1,"Данные"),1))</f>
        <v>10457.1861999987</v>
      </c>
      <c r="AB57" s="159">
        <f ca="1">IF(INDIRECT(ADDRESS(Данные!$A30,AB$1,1,1,"Данные"),1)=0,AB55,INDIRECT(ADDRESS(Данные!$A30,AB$1,1,1,"Данные"),1))</f>
        <v>2172.0400000015902</v>
      </c>
      <c r="AC57" s="160">
        <v>1080</v>
      </c>
      <c r="AD57" s="160">
        <v>160</v>
      </c>
      <c r="AE57" s="159">
        <f ca="1">IF(INDIRECT(ADDRESS(Данные!$A30,AE$1,1,1,"Данные"),1)=0,AE55,INDIRECT(ADDRESS(Данные!$A30,AE$1,1,1,"Данные"),1))</f>
        <v>12561.3093333289</v>
      </c>
      <c r="AF57" s="159">
        <f ca="1">IF(INDIRECT(ADDRESS(Данные!$A30,AF$1,1,1,"Данные"),1)=0,AF55,INDIRECT(ADDRESS(Данные!$A30,AF$1,1,1,"Данные"),1))</f>
        <v>3768.7541666653001</v>
      </c>
      <c r="AG57" s="188">
        <v>360</v>
      </c>
      <c r="AH57" s="188">
        <v>120</v>
      </c>
      <c r="AI57" s="159">
        <f ca="1">IF(INDIRECT(ADDRESS(Данные!$A30,AI$1,1,1,"Данные"),1)=0,AI55,INDIRECT(ADDRESS(Данные!$A30,AI$1,1,1,"Данные"),1))</f>
        <v>768.05729999951996</v>
      </c>
      <c r="AJ57" s="159">
        <f ca="1">IF(INDIRECT(ADDRESS(Данные!$A30,AJ$1,1,1,"Данные"),1)=0,AJ55,INDIRECT(ADDRESS(Данные!$A30,AJ$1,1,1,"Данные"),1))</f>
        <v>276.13049999997003</v>
      </c>
      <c r="AK57" s="160">
        <f ca="1">(AI57-AI55)*AK$10 * (3 - Данные!$A30 + Данные!$A29)</f>
        <v>0</v>
      </c>
      <c r="AL57" s="160">
        <f ca="1">(AJ57-AJ55)*AK$10 * (3 - Данные!$A30 + Данные!$A29)</f>
        <v>0</v>
      </c>
      <c r="AM57" s="159">
        <f ca="1">IF(INDIRECT(ADDRESS(Данные!$A30,AM$1,1,1,"Данные"),1)=0,AM55,INDIRECT(ADDRESS(Данные!$A30,AM$1,1,1,"Данные"),1))</f>
        <v>16749.4759999833</v>
      </c>
      <c r="AN57" s="159">
        <f ca="1">IF(INDIRECT(ADDRESS(Данные!$A30,AN$1,1,1,"Данные"),1)=0,AN55,INDIRECT(ADDRESS(Данные!$A30,AN$1,1,1,"Данные"),1))</f>
        <v>6616.0366999969701</v>
      </c>
      <c r="AO57" s="160">
        <v>1200</v>
      </c>
      <c r="AP57" s="160">
        <v>480</v>
      </c>
      <c r="AQ57" s="159">
        <f ca="1">IF(INDIRECT(ADDRESS(Данные!$A30,AQ$1,1,1,"Данные"),1)=0,AQ55,INDIRECT(ADDRESS(Данные!$A30,AQ$1,1,1,"Данные"),1))</f>
        <v>13602.836399996901</v>
      </c>
      <c r="AR57" s="159">
        <f ca="1">IF(INDIRECT(ADDRESS(Данные!$A30,AR$1,1,1,"Данные"),1)=0,AR55,INDIRECT(ADDRESS(Данные!$A30,AR$1,1,1,"Данные"),1))</f>
        <v>3544.3381000006998</v>
      </c>
      <c r="AS57" s="160">
        <v>1200</v>
      </c>
      <c r="AT57" s="160">
        <v>240</v>
      </c>
      <c r="AU57" s="159">
        <f ca="1">IF(INDIRECT(ADDRESS(Данные!$A30,AU$1,1,1,"Данные"),1)=0,AU55,INDIRECT(ADDRESS(Данные!$A30,AU$1,1,1,"Данные"),1))</f>
        <v>2008.4241</v>
      </c>
      <c r="AV57" s="159">
        <f ca="1">IF(INDIRECT(ADDRESS(Данные!$A30,AV$1,1,1,"Данные"),1)=0,AV55,INDIRECT(ADDRESS(Данные!$A30,AV$1,1,1,"Данные"),1))</f>
        <v>952.49349999999902</v>
      </c>
      <c r="AW57" s="160">
        <v>30</v>
      </c>
      <c r="AX57" s="160">
        <v>12</v>
      </c>
      <c r="AY57" s="158">
        <f ca="1">INDIRECT(ADDRESS(Данные!$A30,4,1,1,"Данные"), 1)</f>
        <v>44727.875</v>
      </c>
      <c r="AZ57" s="159">
        <f ca="1">IF(INDIRECT(ADDRESS(Данные!$A30,AZ$1,1,1,"Данные"),1)=0,AZ55,INDIRECT(ADDRESS(Данные!$A30,AZ$1,1,1,"Данные"),1))</f>
        <v>26050.175200000001</v>
      </c>
      <c r="BA57" s="159">
        <f ca="1">IF(INDIRECT(ADDRESS(Данные!$A30,BA$1,1,1,"Данные"),1)=0,BA55,INDIRECT(ADDRESS(Данные!$A30,BA$1,1,1,"Данные"),1))</f>
        <v>8766.3336999999992</v>
      </c>
      <c r="BB57" s="160">
        <v>42</v>
      </c>
      <c r="BC57" s="160">
        <v>10</v>
      </c>
      <c r="BD57" s="159">
        <f ca="1">IF(INDIRECT(ADDRESS(Данные!$A30,BD$1,1,1,"Данные"),1)=0,BD55,INDIRECT(ADDRESS(Данные!$A30,BD$1,1,1,"Данные"),1))</f>
        <v>6755.5991000000004</v>
      </c>
      <c r="BE57" s="159">
        <f ca="1">IF(INDIRECT(ADDRESS(Данные!$A30,BE$1,1,1,"Данные"),1)=0,BE55,INDIRECT(ADDRESS(Данные!$A30,BE$1,1,1,"Данные"),1))</f>
        <v>4260.1468999999997</v>
      </c>
      <c r="BF57" s="160">
        <v>6</v>
      </c>
      <c r="BG57" s="160">
        <v>12</v>
      </c>
      <c r="BH57" s="152"/>
      <c r="BI57" s="161"/>
      <c r="BJ57" s="160"/>
      <c r="BK57" s="160"/>
      <c r="BL57" s="154">
        <f t="shared" ca="1" si="0"/>
        <v>44727.875</v>
      </c>
      <c r="BM57" s="155">
        <f t="shared" ca="1" si="1"/>
        <v>7916</v>
      </c>
      <c r="BN57" s="156">
        <f t="shared" ca="1" si="2"/>
        <v>1984</v>
      </c>
    </row>
    <row r="58" spans="1:66" s="157" customFormat="1" ht="13.5" thickBot="1">
      <c r="A58" s="158">
        <f ca="1">INDIRECT(ADDRESS(Данные!$A31,4,1,1,"Данные"), 1)</f>
        <v>44727.895833333336</v>
      </c>
      <c r="B58" s="159">
        <f ca="1">IF(INDIRECT(ADDRESS(Данные!$A31,B$1,1,1,"Данные"),1)=0,B57,INDIRECT(ADDRESS(Данные!$A31,B$1,1,1,"Данные"),1))</f>
        <v>10867.677500005</v>
      </c>
      <c r="C58" s="159">
        <f ca="1">IF(INDIRECT(ADDRESS(Данные!$A31,C$1,1,1,"Данные"),1)=0,C57,INDIRECT(ADDRESS(Данные!$A31,C$1,1,1,"Данные"),1))</f>
        <v>4895.9379999983803</v>
      </c>
      <c r="D58" s="188">
        <v>0</v>
      </c>
      <c r="E58" s="188">
        <v>0</v>
      </c>
      <c r="F58" s="159">
        <f ca="1">IF(INDIRECT(ADDRESS(Данные!$A31,F$1,1,1,"Данные"),1)=0,F57,INDIRECT(ADDRESS(Данные!$A31,F$1,1,1,"Данные"),1))</f>
        <v>37742.033000013304</v>
      </c>
      <c r="G58" s="159">
        <f ca="1">IF(INDIRECT(ADDRESS(Данные!$A31,G$1,1,1,"Данные"),1)=0,G57,INDIRECT(ADDRESS(Данные!$A31,G$1,1,1,"Данные"),1))</f>
        <v>8374.7810000040099</v>
      </c>
      <c r="H58" s="188">
        <v>0</v>
      </c>
      <c r="I58" s="188">
        <v>0</v>
      </c>
      <c r="J58" s="159">
        <f ca="1">IF(INDIRECT(ADDRESS(Данные!$A31,J$1,1,1,"Данные"),1)=0,J57,INDIRECT(ADDRESS(Данные!$A31,J$1,1,1,"Данные"),1))</f>
        <v>12195.483500005201</v>
      </c>
      <c r="K58" s="159">
        <f ca="1">IF(INDIRECT(ADDRESS(Данные!$A31,K$1,1,1,"Данные"),1)=0,K57,INDIRECT(ADDRESS(Данные!$A31,K$1,1,1,"Данные"),1))</f>
        <v>2989.3957000003102</v>
      </c>
      <c r="L58" s="188">
        <v>0</v>
      </c>
      <c r="M58" s="188">
        <v>0</v>
      </c>
      <c r="N58" s="159">
        <f ca="1">IF(INDIRECT(ADDRESS(Данные!$A31,N$1,1,1,"Данные"),1)=0,N57,INDIRECT(ADDRESS(Данные!$A31,N$1,1,1,"Данные"),1))</f>
        <v>4849.2671999975501</v>
      </c>
      <c r="O58" s="159">
        <f ca="1">IF(INDIRECT(ADDRESS(Данные!$A31,O$1,1,1,"Данные"),1)=0,O57,INDIRECT(ADDRESS(Данные!$A31,O$1,1,1,"Данные"),1))</f>
        <v>952.36120000018695</v>
      </c>
      <c r="P58" s="188">
        <v>0</v>
      </c>
      <c r="Q58" s="188">
        <v>0</v>
      </c>
      <c r="R58" s="159">
        <f ca="1">IF(INDIRECT(ADDRESS(Данные!$A31,R$1,1,1,"Данные"),1)=0,R57,INDIRECT(ADDRESS(Данные!$A31,R$1,1,1,"Данные"),1))</f>
        <v>4292.1608999970304</v>
      </c>
      <c r="S58" s="159">
        <f ca="1">IF(INDIRECT(ADDRESS(Данные!$A31,S$1,1,1,"Данные"),1)=0,S57,INDIRECT(ADDRESS(Данные!$A31,S$1,1,1,"Данные"),1))</f>
        <v>1994.9514999994101</v>
      </c>
      <c r="T58" s="188">
        <v>0</v>
      </c>
      <c r="U58" s="188">
        <v>0</v>
      </c>
      <c r="V58" s="159">
        <f ca="1">IF(INDIRECT(ADDRESS(Данные!$A31,V$1,1,1,"Данные"),1)=0,V57,INDIRECT(ADDRESS(Данные!$A31,V$1,1,1,"Данные"),1))</f>
        <v>2588.7344000005601</v>
      </c>
      <c r="W58" s="159">
        <f ca="1">IF(INDIRECT(ADDRESS(Данные!$A31,W$1,1,1,"Данные"),1)=0,W57,INDIRECT(ADDRESS(Данные!$A31,W$1,1,1,"Данные"),1))</f>
        <v>976.63229999999396</v>
      </c>
      <c r="X58" s="188">
        <v>0</v>
      </c>
      <c r="Y58" s="188">
        <v>0</v>
      </c>
      <c r="Z58" s="158">
        <f ca="1">INDIRECT(ADDRESS(Данные!$A31,4,1,1,"Данные"), 1)</f>
        <v>44727.895833333336</v>
      </c>
      <c r="AA58" s="159">
        <f ca="1">IF(INDIRECT(ADDRESS(Данные!$A31,AA$1,1,1,"Данные"),1)=0,AA57,INDIRECT(ADDRESS(Данные!$A31,AA$1,1,1,"Данные"),1))</f>
        <v>10457.3249999987</v>
      </c>
      <c r="AB58" s="159">
        <f ca="1">IF(INDIRECT(ADDRESS(Данные!$A31,AB$1,1,1,"Данные"),1)=0,AB57,INDIRECT(ADDRESS(Данные!$A31,AB$1,1,1,"Данные"),1))</f>
        <v>2172.0603000015899</v>
      </c>
      <c r="AC58" s="160">
        <v>0</v>
      </c>
      <c r="AD58" s="160">
        <v>0</v>
      </c>
      <c r="AE58" s="159">
        <f ca="1">IF(INDIRECT(ADDRESS(Данные!$A31,AE$1,1,1,"Данные"),1)=0,AE57,INDIRECT(ADDRESS(Данные!$A31,AE$1,1,1,"Данные"),1))</f>
        <v>12561.340266662301</v>
      </c>
      <c r="AF58" s="159">
        <f ca="1">IF(INDIRECT(ADDRESS(Данные!$A31,AF$1,1,1,"Данные"),1)=0,AF57,INDIRECT(ADDRESS(Данные!$A31,AF$1,1,1,"Данные"),1))</f>
        <v>3768.7634999986299</v>
      </c>
      <c r="AG58" s="188">
        <v>0</v>
      </c>
      <c r="AH58" s="188">
        <v>0</v>
      </c>
      <c r="AI58" s="159">
        <f ca="1">IF(INDIRECT(ADDRESS(Данные!$A31,AI$1,1,1,"Данные"),1)=0,AI57,INDIRECT(ADDRESS(Данные!$A31,AI$1,1,1,"Данные"),1))</f>
        <v>768.05729999951996</v>
      </c>
      <c r="AJ58" s="159">
        <f ca="1">IF(INDIRECT(ADDRESS(Данные!$A31,AJ$1,1,1,"Данные"),1)=0,AJ57,INDIRECT(ADDRESS(Данные!$A31,AJ$1,1,1,"Данные"),1))</f>
        <v>276.13049999997003</v>
      </c>
      <c r="AK58" s="160">
        <f ca="1">(AI58-AI57)*AK$10 * (3 - Данные!$A31 + Данные!$A30)</f>
        <v>0</v>
      </c>
      <c r="AL58" s="160">
        <f ca="1">(AJ58-AJ57)*AK$10 * (3 - Данные!$A31 + Данные!$A30)</f>
        <v>0</v>
      </c>
      <c r="AM58" s="159">
        <f ca="1">IF(INDIRECT(ADDRESS(Данные!$A31,AM$1,1,1,"Данные"),1)=0,AM57,INDIRECT(ADDRESS(Данные!$A31,AM$1,1,1,"Данные"),1))</f>
        <v>16749.6198999833</v>
      </c>
      <c r="AN58" s="159">
        <f ca="1">IF(INDIRECT(ADDRESS(Данные!$A31,AN$1,1,1,"Данные"),1)=0,AN57,INDIRECT(ADDRESS(Данные!$A31,AN$1,1,1,"Данные"),1))</f>
        <v>6616.0919999969701</v>
      </c>
      <c r="AO58" s="160">
        <v>0</v>
      </c>
      <c r="AP58" s="160">
        <v>0</v>
      </c>
      <c r="AQ58" s="159">
        <f ca="1">IF(INDIRECT(ADDRESS(Данные!$A31,AQ$1,1,1,"Данные"),1)=0,AQ57,INDIRECT(ADDRESS(Данные!$A31,AQ$1,1,1,"Данные"),1))</f>
        <v>13602.9310999969</v>
      </c>
      <c r="AR58" s="159">
        <f ca="1">IF(INDIRECT(ADDRESS(Данные!$A31,AR$1,1,1,"Данные"),1)=0,AR57,INDIRECT(ADDRESS(Данные!$A31,AR$1,1,1,"Данные"),1))</f>
        <v>3544.3544000007</v>
      </c>
      <c r="AS58" s="160">
        <v>0</v>
      </c>
      <c r="AT58" s="160">
        <v>0</v>
      </c>
      <c r="AU58" s="159">
        <f ca="1">IF(INDIRECT(ADDRESS(Данные!$A31,AU$1,1,1,"Данные"),1)=0,AU57,INDIRECT(ADDRESS(Данные!$A31,AU$1,1,1,"Данные"),1))</f>
        <v>2008.4561000000001</v>
      </c>
      <c r="AV58" s="159">
        <f ca="1">IF(INDIRECT(ADDRESS(Данные!$A31,AV$1,1,1,"Данные"),1)=0,AV57,INDIRECT(ADDRESS(Данные!$A31,AV$1,1,1,"Данные"),1))</f>
        <v>952.50479999999902</v>
      </c>
      <c r="AW58" s="160">
        <v>0</v>
      </c>
      <c r="AX58" s="160">
        <v>0</v>
      </c>
      <c r="AY58" s="158">
        <f ca="1">INDIRECT(ADDRESS(Данные!$A31,4,1,1,"Данные"), 1)</f>
        <v>44727.895833333336</v>
      </c>
      <c r="AZ58" s="159">
        <f ca="1">IF(INDIRECT(ADDRESS(Данные!$A31,AZ$1,1,1,"Данные"),1)=0,AZ57,INDIRECT(ADDRESS(Данные!$A31,AZ$1,1,1,"Данные"),1))</f>
        <v>26050.282200000001</v>
      </c>
      <c r="BA58" s="159">
        <f ca="1">IF(INDIRECT(ADDRESS(Данные!$A31,BA$1,1,1,"Данные"),1)=0,BA57,INDIRECT(ADDRESS(Данные!$A31,BA$1,1,1,"Данные"),1))</f>
        <v>8766.3580999999995</v>
      </c>
      <c r="BB58" s="160">
        <v>0</v>
      </c>
      <c r="BC58" s="160">
        <v>0</v>
      </c>
      <c r="BD58" s="159">
        <f ca="1">IF(INDIRECT(ADDRESS(Данные!$A31,BD$1,1,1,"Данные"),1)=0,BD57,INDIRECT(ADDRESS(Данные!$A31,BD$1,1,1,"Данные"),1))</f>
        <v>6755.6044000000002</v>
      </c>
      <c r="BE58" s="159">
        <f ca="1">IF(INDIRECT(ADDRESS(Данные!$A31,BE$1,1,1,"Данные"),1)=0,BE57,INDIRECT(ADDRESS(Данные!$A31,BE$1,1,1,"Данные"),1))</f>
        <v>4260.1550999999999</v>
      </c>
      <c r="BF58" s="160">
        <v>0</v>
      </c>
      <c r="BG58" s="160">
        <v>0</v>
      </c>
      <c r="BH58" s="152"/>
      <c r="BI58" s="161"/>
      <c r="BJ58" s="160"/>
      <c r="BK58" s="160"/>
      <c r="BL58" s="154">
        <f t="shared" ca="1" si="0"/>
        <v>44727.895833333336</v>
      </c>
      <c r="BM58" s="155">
        <f t="shared" ca="1" si="1"/>
        <v>0</v>
      </c>
      <c r="BN58" s="156">
        <f t="shared" ca="1" si="2"/>
        <v>0</v>
      </c>
    </row>
    <row r="59" spans="1:66" s="157" customFormat="1" ht="13.5" thickBot="1">
      <c r="A59" s="158">
        <f ca="1">INDIRECT(ADDRESS(Данные!$A32,4,1,1,"Данные"), 1)</f>
        <v>44727.916666666664</v>
      </c>
      <c r="B59" s="159">
        <f ca="1">IF(INDIRECT(ADDRESS(Данные!$A32,B$1,1,1,"Данные"),1)=0,B58,INDIRECT(ADDRESS(Данные!$A32,B$1,1,1,"Данные"),1))</f>
        <v>10867.750200005001</v>
      </c>
      <c r="C59" s="159">
        <f ca="1">IF(INDIRECT(ADDRESS(Данные!$A32,C$1,1,1,"Данные"),1)=0,C58,INDIRECT(ADDRESS(Данные!$A32,C$1,1,1,"Данные"),1))</f>
        <v>4895.9635999983802</v>
      </c>
      <c r="D59" s="188">
        <v>600</v>
      </c>
      <c r="E59" s="188">
        <v>200</v>
      </c>
      <c r="F59" s="159">
        <f ca="1">IF(INDIRECT(ADDRESS(Данные!$A32,F$1,1,1,"Данные"),1)=0,F58,INDIRECT(ADDRESS(Данные!$A32,F$1,1,1,"Данные"),1))</f>
        <v>37742.1783000133</v>
      </c>
      <c r="G59" s="159">
        <f ca="1">IF(INDIRECT(ADDRESS(Данные!$A32,G$1,1,1,"Данные"),1)=0,G58,INDIRECT(ADDRESS(Данные!$A32,G$1,1,1,"Данные"),1))</f>
        <v>8374.8035000040109</v>
      </c>
      <c r="H59" s="188">
        <v>1160</v>
      </c>
      <c r="I59" s="188">
        <v>160</v>
      </c>
      <c r="J59" s="159">
        <f ca="1">IF(INDIRECT(ADDRESS(Данные!$A32,J$1,1,1,"Данные"),1)=0,J58,INDIRECT(ADDRESS(Данные!$A32,J$1,1,1,"Данные"),1))</f>
        <v>12195.678700005201</v>
      </c>
      <c r="K59" s="159">
        <f ca="1">IF(INDIRECT(ADDRESS(Данные!$A32,K$1,1,1,"Данные"),1)=0,K58,INDIRECT(ADDRESS(Данные!$A32,K$1,1,1,"Данные"),1))</f>
        <v>2989.4301000003102</v>
      </c>
      <c r="L59" s="188">
        <v>1560</v>
      </c>
      <c r="M59" s="188">
        <v>280</v>
      </c>
      <c r="N59" s="159">
        <f ca="1">IF(INDIRECT(ADDRESS(Данные!$A32,N$1,1,1,"Данные"),1)=0,N58,INDIRECT(ADDRESS(Данные!$A32,N$1,1,1,"Данные"),1))</f>
        <v>4849.31349999755</v>
      </c>
      <c r="O59" s="159">
        <f ca="1">IF(INDIRECT(ADDRESS(Данные!$A32,O$1,1,1,"Данные"),1)=0,O58,INDIRECT(ADDRESS(Данные!$A32,O$1,1,1,"Данные"),1))</f>
        <v>952.36900000018602</v>
      </c>
      <c r="P59" s="188">
        <v>360</v>
      </c>
      <c r="Q59" s="188">
        <v>80</v>
      </c>
      <c r="R59" s="159">
        <f ca="1">IF(INDIRECT(ADDRESS(Данные!$A32,R$1,1,1,"Данные"),1)=0,R58,INDIRECT(ADDRESS(Данные!$A32,R$1,1,1,"Данные"),1))</f>
        <v>4292.1928999970296</v>
      </c>
      <c r="S59" s="159">
        <f ca="1">IF(INDIRECT(ADDRESS(Данные!$A32,S$1,1,1,"Данные"),1)=0,S58,INDIRECT(ADDRESS(Данные!$A32,S$1,1,1,"Данные"),1))</f>
        <v>1994.97179999941</v>
      </c>
      <c r="T59" s="188">
        <v>240</v>
      </c>
      <c r="U59" s="188">
        <v>160</v>
      </c>
      <c r="V59" s="159">
        <f ca="1">IF(INDIRECT(ADDRESS(Данные!$A32,V$1,1,1,"Данные"),1)=0,V58,INDIRECT(ADDRESS(Данные!$A32,V$1,1,1,"Данные"),1))</f>
        <v>2588.7488000005601</v>
      </c>
      <c r="W59" s="159">
        <f ca="1">IF(INDIRECT(ADDRESS(Данные!$A32,W$1,1,1,"Данные"),1)=0,W58,INDIRECT(ADDRESS(Данные!$A32,W$1,1,1,"Данные"),1))</f>
        <v>976.63889999999401</v>
      </c>
      <c r="X59" s="188">
        <v>120</v>
      </c>
      <c r="Y59" s="188">
        <v>40</v>
      </c>
      <c r="Z59" s="158">
        <f ca="1">INDIRECT(ADDRESS(Данные!$A32,4,1,1,"Данные"), 1)</f>
        <v>44727.916666666664</v>
      </c>
      <c r="AA59" s="159">
        <f ca="1">IF(INDIRECT(ADDRESS(Данные!$A32,AA$1,1,1,"Данные"),1)=0,AA58,INDIRECT(ADDRESS(Данные!$A32,AA$1,1,1,"Данные"),1))</f>
        <v>10457.4646999987</v>
      </c>
      <c r="AB59" s="159">
        <f ca="1">IF(INDIRECT(ADDRESS(Данные!$A32,AB$1,1,1,"Данные"),1)=0,AB58,INDIRECT(ADDRESS(Данные!$A32,AB$1,1,1,"Данные"),1))</f>
        <v>2172.0804000015901</v>
      </c>
      <c r="AC59" s="160">
        <v>1080</v>
      </c>
      <c r="AD59" s="160">
        <v>160</v>
      </c>
      <c r="AE59" s="159">
        <f ca="1">IF(INDIRECT(ADDRESS(Данные!$A32,AE$1,1,1,"Данные"),1)=0,AE58,INDIRECT(ADDRESS(Данные!$A32,AE$1,1,1,"Данные"),1))</f>
        <v>12561.3706666623</v>
      </c>
      <c r="AF59" s="159">
        <f ca="1">IF(INDIRECT(ADDRESS(Данные!$A32,AF$1,1,1,"Данные"),1)=0,AF58,INDIRECT(ADDRESS(Данные!$A32,AF$1,1,1,"Данные"),1))</f>
        <v>3768.7723666653001</v>
      </c>
      <c r="AG59" s="188">
        <v>360</v>
      </c>
      <c r="AH59" s="188">
        <v>120</v>
      </c>
      <c r="AI59" s="159">
        <f ca="1">IF(INDIRECT(ADDRESS(Данные!$A32,AI$1,1,1,"Данные"),1)=0,AI58,INDIRECT(ADDRESS(Данные!$A32,AI$1,1,1,"Данные"),1))</f>
        <v>768.05729999951996</v>
      </c>
      <c r="AJ59" s="159">
        <f ca="1">IF(INDIRECT(ADDRESS(Данные!$A32,AJ$1,1,1,"Данные"),1)=0,AJ58,INDIRECT(ADDRESS(Данные!$A32,AJ$1,1,1,"Данные"),1))</f>
        <v>276.13049999997003</v>
      </c>
      <c r="AK59" s="160">
        <f ca="1">(AI59-AI58)*AK$10 * (3 - Данные!$A32 + Данные!$A31)</f>
        <v>0</v>
      </c>
      <c r="AL59" s="160">
        <f ca="1">(AJ59-AJ58)*AK$10 * (3 - Данные!$A32 + Данные!$A31)</f>
        <v>0</v>
      </c>
      <c r="AM59" s="159">
        <f ca="1">IF(INDIRECT(ADDRESS(Данные!$A32,AM$1,1,1,"Данные"),1)=0,AM58,INDIRECT(ADDRESS(Данные!$A32,AM$1,1,1,"Данные"),1))</f>
        <v>16749.762999983301</v>
      </c>
      <c r="AN59" s="159">
        <f ca="1">IF(INDIRECT(ADDRESS(Данные!$A32,AN$1,1,1,"Данные"),1)=0,AN58,INDIRECT(ADDRESS(Данные!$A32,AN$1,1,1,"Данные"),1))</f>
        <v>6616.1492999969696</v>
      </c>
      <c r="AO59" s="160">
        <v>1120</v>
      </c>
      <c r="AP59" s="160">
        <v>440</v>
      </c>
      <c r="AQ59" s="159">
        <f ca="1">IF(INDIRECT(ADDRESS(Данные!$A32,AQ$1,1,1,"Данные"),1)=0,AQ58,INDIRECT(ADDRESS(Данные!$A32,AQ$1,1,1,"Данные"),1))</f>
        <v>13603.029999996899</v>
      </c>
      <c r="AR59" s="159">
        <f ca="1">IF(INDIRECT(ADDRESS(Данные!$A32,AR$1,1,1,"Данные"),1)=0,AR58,INDIRECT(ADDRESS(Данные!$A32,AR$1,1,1,"Данные"),1))</f>
        <v>3544.3710000007</v>
      </c>
      <c r="AS59" s="160">
        <v>1140</v>
      </c>
      <c r="AT59" s="160">
        <v>180</v>
      </c>
      <c r="AU59" s="159">
        <f ca="1">IF(INDIRECT(ADDRESS(Данные!$A32,AU$1,1,1,"Данные"),1)=0,AU58,INDIRECT(ADDRESS(Данные!$A32,AU$1,1,1,"Данные"),1))</f>
        <v>2008.4884999999999</v>
      </c>
      <c r="AV59" s="159">
        <f ca="1">IF(INDIRECT(ADDRESS(Данные!$A32,AV$1,1,1,"Данные"),1)=0,AV58,INDIRECT(ADDRESS(Данные!$A32,AV$1,1,1,"Данные"),1))</f>
        <v>952.51579999999899</v>
      </c>
      <c r="AW59" s="160">
        <v>42</v>
      </c>
      <c r="AX59" s="160">
        <v>18</v>
      </c>
      <c r="AY59" s="158">
        <f ca="1">INDIRECT(ADDRESS(Данные!$A32,4,1,1,"Данные"), 1)</f>
        <v>44727.916666666664</v>
      </c>
      <c r="AZ59" s="159">
        <f ca="1">IF(INDIRECT(ADDRESS(Данные!$A32,AZ$1,1,1,"Данные"),1)=0,AZ58,INDIRECT(ADDRESS(Данные!$A32,AZ$1,1,1,"Данные"),1))</f>
        <v>26050.388200000001</v>
      </c>
      <c r="BA59" s="159">
        <f ca="1">IF(INDIRECT(ADDRESS(Данные!$A32,BA$1,1,1,"Данные"),1)=0,BA58,INDIRECT(ADDRESS(Данные!$A32,BA$1,1,1,"Данные"),1))</f>
        <v>8766.3839000000007</v>
      </c>
      <c r="BB59" s="160">
        <v>42</v>
      </c>
      <c r="BC59" s="160">
        <v>10</v>
      </c>
      <c r="BD59" s="159">
        <f ca="1">IF(INDIRECT(ADDRESS(Данные!$A32,BD$1,1,1,"Данные"),1)=0,BD58,INDIRECT(ADDRESS(Данные!$A32,BD$1,1,1,"Данные"),1))</f>
        <v>6755.6097</v>
      </c>
      <c r="BE59" s="159">
        <f ca="1">IF(INDIRECT(ADDRESS(Данные!$A32,BE$1,1,1,"Данные"),1)=0,BE58,INDIRECT(ADDRESS(Данные!$A32,BE$1,1,1,"Данные"),1))</f>
        <v>4260.1634999999997</v>
      </c>
      <c r="BF59" s="160">
        <v>6</v>
      </c>
      <c r="BG59" s="160">
        <v>6</v>
      </c>
      <c r="BH59" s="152"/>
      <c r="BI59" s="161"/>
      <c r="BJ59" s="160"/>
      <c r="BK59" s="160"/>
      <c r="BL59" s="154">
        <f t="shared" ca="1" si="0"/>
        <v>44727.916666666664</v>
      </c>
      <c r="BM59" s="155">
        <f t="shared" ca="1" si="1"/>
        <v>7788</v>
      </c>
      <c r="BN59" s="156">
        <f t="shared" ca="1" si="2"/>
        <v>1844</v>
      </c>
    </row>
    <row r="60" spans="1:66" s="157" customFormat="1" ht="13.5" thickBot="1">
      <c r="A60" s="158">
        <f ca="1">INDIRECT(ADDRESS(Данные!$A33,4,1,1,"Данные"), 1)</f>
        <v>44727.9375</v>
      </c>
      <c r="B60" s="159">
        <f ca="1">IF(INDIRECT(ADDRESS(Данные!$A33,B$1,1,1,"Данные"),1)=0,B59,INDIRECT(ADDRESS(Данные!$A33,B$1,1,1,"Данные"),1))</f>
        <v>10867.821900004999</v>
      </c>
      <c r="C60" s="159">
        <f ca="1">IF(INDIRECT(ADDRESS(Данные!$A33,C$1,1,1,"Данные"),1)=0,C59,INDIRECT(ADDRESS(Данные!$A33,C$1,1,1,"Данные"),1))</f>
        <v>4895.9893999983797</v>
      </c>
      <c r="D60" s="188">
        <v>0</v>
      </c>
      <c r="E60" s="188">
        <v>0</v>
      </c>
      <c r="F60" s="159">
        <f ca="1">IF(INDIRECT(ADDRESS(Данные!$A33,F$1,1,1,"Данные"),1)=0,F59,INDIRECT(ADDRESS(Данные!$A33,F$1,1,1,"Данные"),1))</f>
        <v>37742.327100013303</v>
      </c>
      <c r="G60" s="159">
        <f ca="1">IF(INDIRECT(ADDRESS(Данные!$A33,G$1,1,1,"Данные"),1)=0,G59,INDIRECT(ADDRESS(Данные!$A33,G$1,1,1,"Данные"),1))</f>
        <v>8374.8253000040095</v>
      </c>
      <c r="H60" s="188">
        <v>0</v>
      </c>
      <c r="I60" s="188">
        <v>0</v>
      </c>
      <c r="J60" s="159">
        <f ca="1">IF(INDIRECT(ADDRESS(Данные!$A33,J$1,1,1,"Данные"),1)=0,J59,INDIRECT(ADDRESS(Данные!$A33,J$1,1,1,"Данные"),1))</f>
        <v>12195.862300005199</v>
      </c>
      <c r="K60" s="159">
        <f ca="1">IF(INDIRECT(ADDRESS(Данные!$A33,K$1,1,1,"Данные"),1)=0,K59,INDIRECT(ADDRESS(Данные!$A33,K$1,1,1,"Данные"),1))</f>
        <v>2989.4646000003099</v>
      </c>
      <c r="L60" s="188">
        <v>0</v>
      </c>
      <c r="M60" s="188">
        <v>0</v>
      </c>
      <c r="N60" s="159">
        <f ca="1">IF(INDIRECT(ADDRESS(Данные!$A33,N$1,1,1,"Данные"),1)=0,N59,INDIRECT(ADDRESS(Данные!$A33,N$1,1,1,"Данные"),1))</f>
        <v>4849.3578999975498</v>
      </c>
      <c r="O60" s="159">
        <f ca="1">IF(INDIRECT(ADDRESS(Данные!$A33,O$1,1,1,"Данные"),1)=0,O59,INDIRECT(ADDRESS(Данные!$A33,O$1,1,1,"Данные"),1))</f>
        <v>952.37700000018697</v>
      </c>
      <c r="P60" s="188">
        <v>0</v>
      </c>
      <c r="Q60" s="188">
        <v>0</v>
      </c>
      <c r="R60" s="159">
        <f ca="1">IF(INDIRECT(ADDRESS(Данные!$A33,R$1,1,1,"Данные"),1)=0,R59,INDIRECT(ADDRESS(Данные!$A33,R$1,1,1,"Данные"),1))</f>
        <v>4292.2222999970299</v>
      </c>
      <c r="S60" s="159">
        <f ca="1">IF(INDIRECT(ADDRESS(Данные!$A33,S$1,1,1,"Данные"),1)=0,S59,INDIRECT(ADDRESS(Данные!$A33,S$1,1,1,"Данные"),1))</f>
        <v>1994.99279999941</v>
      </c>
      <c r="T60" s="188">
        <v>0</v>
      </c>
      <c r="U60" s="188">
        <v>0</v>
      </c>
      <c r="V60" s="159">
        <f ca="1">IF(INDIRECT(ADDRESS(Данные!$A33,V$1,1,1,"Данные"),1)=0,V59,INDIRECT(ADDRESS(Данные!$A33,V$1,1,1,"Данные"),1))</f>
        <v>2588.76180000056</v>
      </c>
      <c r="W60" s="159">
        <f ca="1">IF(INDIRECT(ADDRESS(Данные!$A33,W$1,1,1,"Данные"),1)=0,W59,INDIRECT(ADDRESS(Данные!$A33,W$1,1,1,"Данные"),1))</f>
        <v>976.64569999999401</v>
      </c>
      <c r="X60" s="188">
        <v>0</v>
      </c>
      <c r="Y60" s="188">
        <v>0</v>
      </c>
      <c r="Z60" s="158">
        <f ca="1">INDIRECT(ADDRESS(Данные!$A33,4,1,1,"Данные"), 1)</f>
        <v>44727.9375</v>
      </c>
      <c r="AA60" s="159">
        <f ca="1">IF(INDIRECT(ADDRESS(Данные!$A33,AA$1,1,1,"Данные"),1)=0,AA59,INDIRECT(ADDRESS(Данные!$A33,AA$1,1,1,"Данные"),1))</f>
        <v>10457.5996999987</v>
      </c>
      <c r="AB60" s="159">
        <f ca="1">IF(INDIRECT(ADDRESS(Данные!$A33,AB$1,1,1,"Данные"),1)=0,AB59,INDIRECT(ADDRESS(Данные!$A33,AB$1,1,1,"Данные"),1))</f>
        <v>2172.10080000159</v>
      </c>
      <c r="AC60" s="160">
        <v>0</v>
      </c>
      <c r="AD60" s="160">
        <v>0</v>
      </c>
      <c r="AE60" s="159">
        <f ca="1">IF(INDIRECT(ADDRESS(Данные!$A33,AE$1,1,1,"Данные"),1)=0,AE59,INDIRECT(ADDRESS(Данные!$A33,AE$1,1,1,"Данные"),1))</f>
        <v>12561.4000666623</v>
      </c>
      <c r="AF60" s="159">
        <f ca="1">IF(INDIRECT(ADDRESS(Данные!$A33,AF$1,1,1,"Данные"),1)=0,AF59,INDIRECT(ADDRESS(Данные!$A33,AF$1,1,1,"Данные"),1))</f>
        <v>3768.7816999986298</v>
      </c>
      <c r="AG60" s="188">
        <v>0</v>
      </c>
      <c r="AH60" s="188">
        <v>0</v>
      </c>
      <c r="AI60" s="159">
        <f ca="1">IF(INDIRECT(ADDRESS(Данные!$A33,AI$1,1,1,"Данные"),1)=0,AI59,INDIRECT(ADDRESS(Данные!$A33,AI$1,1,1,"Данные"),1))</f>
        <v>768.05729999951996</v>
      </c>
      <c r="AJ60" s="159">
        <f ca="1">IF(INDIRECT(ADDRESS(Данные!$A33,AJ$1,1,1,"Данные"),1)=0,AJ59,INDIRECT(ADDRESS(Данные!$A33,AJ$1,1,1,"Данные"),1))</f>
        <v>276.13049999997003</v>
      </c>
      <c r="AK60" s="160">
        <f ca="1">(AI60-AI59)*AK$10 * (3 - Данные!$A33 + Данные!$A32)</f>
        <v>0</v>
      </c>
      <c r="AL60" s="160">
        <f ca="1">(AJ60-AJ59)*AK$10 * (3 - Данные!$A33 + Данные!$A32)</f>
        <v>0</v>
      </c>
      <c r="AM60" s="159">
        <f ca="1">IF(INDIRECT(ADDRESS(Данные!$A33,AM$1,1,1,"Данные"),1)=0,AM59,INDIRECT(ADDRESS(Данные!$A33,AM$1,1,1,"Данные"),1))</f>
        <v>16749.889399983302</v>
      </c>
      <c r="AN60" s="159">
        <f ca="1">IF(INDIRECT(ADDRESS(Данные!$A33,AN$1,1,1,"Данные"),1)=0,AN59,INDIRECT(ADDRESS(Данные!$A33,AN$1,1,1,"Данные"),1))</f>
        <v>6616.1972999969703</v>
      </c>
      <c r="AO60" s="160">
        <v>0</v>
      </c>
      <c r="AP60" s="160">
        <v>0</v>
      </c>
      <c r="AQ60" s="159">
        <f ca="1">IF(INDIRECT(ADDRESS(Данные!$A33,AQ$1,1,1,"Данные"),1)=0,AQ59,INDIRECT(ADDRESS(Данные!$A33,AQ$1,1,1,"Данные"),1))</f>
        <v>13603.1226999969</v>
      </c>
      <c r="AR60" s="159">
        <f ca="1">IF(INDIRECT(ADDRESS(Данные!$A33,AR$1,1,1,"Данные"),1)=0,AR59,INDIRECT(ADDRESS(Данные!$A33,AR$1,1,1,"Данные"),1))</f>
        <v>3544.3881000007</v>
      </c>
      <c r="AS60" s="160">
        <v>0</v>
      </c>
      <c r="AT60" s="160">
        <v>0</v>
      </c>
      <c r="AU60" s="159">
        <f ca="1">IF(INDIRECT(ADDRESS(Данные!$A33,AU$1,1,1,"Данные"),1)=0,AU59,INDIRECT(ADDRESS(Данные!$A33,AU$1,1,1,"Данные"),1))</f>
        <v>2008.5202999999999</v>
      </c>
      <c r="AV60" s="159">
        <f ca="1">IF(INDIRECT(ADDRESS(Данные!$A33,AV$1,1,1,"Данные"),1)=0,AV59,INDIRECT(ADDRESS(Данные!$A33,AV$1,1,1,"Данные"),1))</f>
        <v>952.52769999999896</v>
      </c>
      <c r="AW60" s="160">
        <v>0</v>
      </c>
      <c r="AX60" s="160">
        <v>0</v>
      </c>
      <c r="AY60" s="158">
        <f ca="1">INDIRECT(ADDRESS(Данные!$A33,4,1,1,"Данные"), 1)</f>
        <v>44727.9375</v>
      </c>
      <c r="AZ60" s="159">
        <f ca="1">IF(INDIRECT(ADDRESS(Данные!$A33,AZ$1,1,1,"Данные"),1)=0,AZ59,INDIRECT(ADDRESS(Данные!$A33,AZ$1,1,1,"Данные"),1))</f>
        <v>26050.476200000001</v>
      </c>
      <c r="BA60" s="159">
        <f ca="1">IF(INDIRECT(ADDRESS(Данные!$A33,BA$1,1,1,"Данные"),1)=0,BA59,INDIRECT(ADDRESS(Данные!$A33,BA$1,1,1,"Данные"),1))</f>
        <v>8766.4100999999991</v>
      </c>
      <c r="BB60" s="160">
        <v>0</v>
      </c>
      <c r="BC60" s="160">
        <v>0</v>
      </c>
      <c r="BD60" s="159">
        <f ca="1">IF(INDIRECT(ADDRESS(Данные!$A33,BD$1,1,1,"Данные"),1)=0,BD59,INDIRECT(ADDRESS(Данные!$A33,BD$1,1,1,"Данные"),1))</f>
        <v>6755.6149999999998</v>
      </c>
      <c r="BE60" s="159">
        <f ca="1">IF(INDIRECT(ADDRESS(Данные!$A33,BE$1,1,1,"Данные"),1)=0,BE59,INDIRECT(ADDRESS(Данные!$A33,BE$1,1,1,"Данные"),1))</f>
        <v>4260.1728999999996</v>
      </c>
      <c r="BF60" s="160">
        <v>0</v>
      </c>
      <c r="BG60" s="160">
        <v>0</v>
      </c>
      <c r="BH60" s="152"/>
      <c r="BI60" s="161"/>
      <c r="BJ60" s="160"/>
      <c r="BK60" s="160"/>
      <c r="BL60" s="154">
        <f t="shared" ca="1" si="0"/>
        <v>44727.9375</v>
      </c>
      <c r="BM60" s="155">
        <f t="shared" ca="1" si="1"/>
        <v>0</v>
      </c>
      <c r="BN60" s="156">
        <f t="shared" ca="1" si="2"/>
        <v>0</v>
      </c>
    </row>
    <row r="61" spans="1:66" s="157" customFormat="1" ht="13.5" thickBot="1">
      <c r="A61" s="158">
        <f ca="1">INDIRECT(ADDRESS(Данные!$A34,4,1,1,"Данные"), 1)</f>
        <v>44727.958333333336</v>
      </c>
      <c r="B61" s="159">
        <f ca="1">IF(INDIRECT(ADDRESS(Данные!$A34,B$1,1,1,"Данные"),1)=0,B60,INDIRECT(ADDRESS(Данные!$A34,B$1,1,1,"Данные"),1))</f>
        <v>10867.892700005001</v>
      </c>
      <c r="C61" s="159">
        <f ca="1">IF(INDIRECT(ADDRESS(Данные!$A34,C$1,1,1,"Данные"),1)=0,C60,INDIRECT(ADDRESS(Данные!$A34,C$1,1,1,"Данные"),1))</f>
        <v>4896.0159999983798</v>
      </c>
      <c r="D61" s="188">
        <v>560</v>
      </c>
      <c r="E61" s="188">
        <v>240</v>
      </c>
      <c r="F61" s="159">
        <f ca="1">IF(INDIRECT(ADDRESS(Данные!$A34,F$1,1,1,"Данные"),1)=0,F60,INDIRECT(ADDRESS(Данные!$A34,F$1,1,1,"Данные"),1))</f>
        <v>37742.472200013297</v>
      </c>
      <c r="G61" s="159">
        <f ca="1">IF(INDIRECT(ADDRESS(Данные!$A34,G$1,1,1,"Данные"),1)=0,G60,INDIRECT(ADDRESS(Данные!$A34,G$1,1,1,"Данные"),1))</f>
        <v>8374.8463000040101</v>
      </c>
      <c r="H61" s="188">
        <v>1160</v>
      </c>
      <c r="I61" s="188">
        <v>200</v>
      </c>
      <c r="J61" s="159">
        <f ca="1">IF(INDIRECT(ADDRESS(Данные!$A34,J$1,1,1,"Данные"),1)=0,J60,INDIRECT(ADDRESS(Данные!$A34,J$1,1,1,"Данные"),1))</f>
        <v>12196.0381000052</v>
      </c>
      <c r="K61" s="159">
        <f ca="1">IF(INDIRECT(ADDRESS(Данные!$A34,K$1,1,1,"Данные"),1)=0,K60,INDIRECT(ADDRESS(Данные!$A34,K$1,1,1,"Данные"),1))</f>
        <v>2989.49970000031</v>
      </c>
      <c r="L61" s="188">
        <v>1440</v>
      </c>
      <c r="M61" s="188">
        <v>280</v>
      </c>
      <c r="N61" s="159">
        <f ca="1">IF(INDIRECT(ADDRESS(Данные!$A34,N$1,1,1,"Данные"),1)=0,N60,INDIRECT(ADDRESS(Данные!$A34,N$1,1,1,"Данные"),1))</f>
        <v>4849.4013999975496</v>
      </c>
      <c r="O61" s="159">
        <f ca="1">IF(INDIRECT(ADDRESS(Данные!$A34,O$1,1,1,"Данные"),1)=0,O60,INDIRECT(ADDRESS(Данные!$A34,O$1,1,1,"Данные"),1))</f>
        <v>952.38550000018699</v>
      </c>
      <c r="P61" s="188">
        <v>360</v>
      </c>
      <c r="Q61" s="188">
        <v>80</v>
      </c>
      <c r="R61" s="159">
        <f ca="1">IF(INDIRECT(ADDRESS(Данные!$A34,R$1,1,1,"Данные"),1)=0,R60,INDIRECT(ADDRESS(Данные!$A34,R$1,1,1,"Данные"),1))</f>
        <v>4292.2525999970303</v>
      </c>
      <c r="S61" s="159">
        <f ca="1">IF(INDIRECT(ADDRESS(Данные!$A34,S$1,1,1,"Данные"),1)=0,S60,INDIRECT(ADDRESS(Данные!$A34,S$1,1,1,"Данные"),1))</f>
        <v>1995.0145999994099</v>
      </c>
      <c r="T61" s="188">
        <v>240</v>
      </c>
      <c r="U61" s="188">
        <v>160</v>
      </c>
      <c r="V61" s="159">
        <f ca="1">IF(INDIRECT(ADDRESS(Данные!$A34,V$1,1,1,"Данные"),1)=0,V60,INDIRECT(ADDRESS(Данные!$A34,V$1,1,1,"Данные"),1))</f>
        <v>2588.7745000005598</v>
      </c>
      <c r="W61" s="159">
        <f ca="1">IF(INDIRECT(ADDRESS(Данные!$A34,W$1,1,1,"Данные"),1)=0,W60,INDIRECT(ADDRESS(Данные!$A34,W$1,1,1,"Данные"),1))</f>
        <v>976.65249999999401</v>
      </c>
      <c r="X61" s="188">
        <v>80</v>
      </c>
      <c r="Y61" s="188">
        <v>40</v>
      </c>
      <c r="Z61" s="158">
        <f ca="1">INDIRECT(ADDRESS(Данные!$A34,4,1,1,"Данные"), 1)</f>
        <v>44727.958333333336</v>
      </c>
      <c r="AA61" s="159">
        <f ca="1">IF(INDIRECT(ADDRESS(Данные!$A34,AA$1,1,1,"Данные"),1)=0,AA60,INDIRECT(ADDRESS(Данные!$A34,AA$1,1,1,"Данные"),1))</f>
        <v>10457.7336999987</v>
      </c>
      <c r="AB61" s="159">
        <f ca="1">IF(INDIRECT(ADDRESS(Данные!$A34,AB$1,1,1,"Данные"),1)=0,AB60,INDIRECT(ADDRESS(Данные!$A34,AB$1,1,1,"Данные"),1))</f>
        <v>2172.12220000159</v>
      </c>
      <c r="AC61" s="160">
        <v>1080</v>
      </c>
      <c r="AD61" s="160">
        <v>160</v>
      </c>
      <c r="AE61" s="159">
        <f ca="1">IF(INDIRECT(ADDRESS(Данные!$A34,AE$1,1,1,"Данные"),1)=0,AE60,INDIRECT(ADDRESS(Данные!$A34,AE$1,1,1,"Данные"),1))</f>
        <v>12561.427533328901</v>
      </c>
      <c r="AF61" s="159">
        <f ca="1">IF(INDIRECT(ADDRESS(Данные!$A34,AF$1,1,1,"Данные"),1)=0,AF60,INDIRECT(ADDRESS(Данные!$A34,AF$1,1,1,"Данные"),1))</f>
        <v>3768.7903666653001</v>
      </c>
      <c r="AG61" s="188">
        <v>360</v>
      </c>
      <c r="AH61" s="188">
        <v>120</v>
      </c>
      <c r="AI61" s="159">
        <f ca="1">IF(INDIRECT(ADDRESS(Данные!$A34,AI$1,1,1,"Данные"),1)=0,AI60,INDIRECT(ADDRESS(Данные!$A34,AI$1,1,1,"Данные"),1))</f>
        <v>768.05729999951996</v>
      </c>
      <c r="AJ61" s="159">
        <f ca="1">IF(INDIRECT(ADDRESS(Данные!$A34,AJ$1,1,1,"Данные"),1)=0,AJ60,INDIRECT(ADDRESS(Данные!$A34,AJ$1,1,1,"Данные"),1))</f>
        <v>276.13049999997003</v>
      </c>
      <c r="AK61" s="160">
        <f ca="1">(AI61-AI60)*AK$10 * (3 - Данные!$A34 + Данные!$A33)</f>
        <v>0</v>
      </c>
      <c r="AL61" s="160">
        <f ca="1">(AJ61-AJ60)*AK$10 * (3 - Данные!$A34 + Данные!$A33)</f>
        <v>0</v>
      </c>
      <c r="AM61" s="159">
        <f ca="1">IF(INDIRECT(ADDRESS(Данные!$A34,AM$1,1,1,"Данные"),1)=0,AM60,INDIRECT(ADDRESS(Данные!$A34,AM$1,1,1,"Данные"),1))</f>
        <v>16749.992199983299</v>
      </c>
      <c r="AN61" s="159">
        <f ca="1">IF(INDIRECT(ADDRESS(Данные!$A34,AN$1,1,1,"Данные"),1)=0,AN60,INDIRECT(ADDRESS(Данные!$A34,AN$1,1,1,"Данные"),1))</f>
        <v>6616.2342999969696</v>
      </c>
      <c r="AO61" s="160">
        <v>920</v>
      </c>
      <c r="AP61" s="160">
        <v>320</v>
      </c>
      <c r="AQ61" s="159">
        <f ca="1">IF(INDIRECT(ADDRESS(Данные!$A34,AQ$1,1,1,"Данные"),1)=0,AQ60,INDIRECT(ADDRESS(Данные!$A34,AQ$1,1,1,"Данные"),1))</f>
        <v>13603.2065999969</v>
      </c>
      <c r="AR61" s="159">
        <f ca="1">IF(INDIRECT(ADDRESS(Данные!$A34,AR$1,1,1,"Данные"),1)=0,AR60,INDIRECT(ADDRESS(Данные!$A34,AR$1,1,1,"Данные"),1))</f>
        <v>3544.4052000007</v>
      </c>
      <c r="AS61" s="160">
        <v>1080</v>
      </c>
      <c r="AT61" s="160">
        <v>240</v>
      </c>
      <c r="AU61" s="159">
        <f ca="1">IF(INDIRECT(ADDRESS(Данные!$A34,AU$1,1,1,"Данные"),1)=0,AU60,INDIRECT(ADDRESS(Данные!$A34,AU$1,1,1,"Данные"),1))</f>
        <v>2008.5524</v>
      </c>
      <c r="AV61" s="159">
        <f ca="1">IF(INDIRECT(ADDRESS(Данные!$A34,AV$1,1,1,"Данные"),1)=0,AV60,INDIRECT(ADDRESS(Данные!$A34,AV$1,1,1,"Данные"),1))</f>
        <v>952.54109999999901</v>
      </c>
      <c r="AW61" s="160">
        <v>36</v>
      </c>
      <c r="AX61" s="160">
        <v>12</v>
      </c>
      <c r="AY61" s="158">
        <f ca="1">INDIRECT(ADDRESS(Данные!$A34,4,1,1,"Данные"), 1)</f>
        <v>44727.958333333336</v>
      </c>
      <c r="AZ61" s="159">
        <f ca="1">IF(INDIRECT(ADDRESS(Данные!$A34,AZ$1,1,1,"Данные"),1)=0,AZ60,INDIRECT(ADDRESS(Данные!$A34,AZ$1,1,1,"Данные"),1))</f>
        <v>26050.549299999999</v>
      </c>
      <c r="BA61" s="159">
        <f ca="1">IF(INDIRECT(ADDRESS(Данные!$A34,BA$1,1,1,"Данные"),1)=0,BA60,INDIRECT(ADDRESS(Данные!$A34,BA$1,1,1,"Данные"),1))</f>
        <v>8766.4364000000005</v>
      </c>
      <c r="BB61" s="160">
        <v>32</v>
      </c>
      <c r="BC61" s="160">
        <v>12</v>
      </c>
      <c r="BD61" s="159">
        <f ca="1">IF(INDIRECT(ADDRESS(Данные!$A34,BD$1,1,1,"Данные"),1)=0,BD60,INDIRECT(ADDRESS(Данные!$A34,BD$1,1,1,"Данные"),1))</f>
        <v>6755.6202000000003</v>
      </c>
      <c r="BE61" s="159">
        <f ca="1">IF(INDIRECT(ADDRESS(Данные!$A34,BE$1,1,1,"Данные"),1)=0,BE60,INDIRECT(ADDRESS(Данные!$A34,BE$1,1,1,"Данные"),1))</f>
        <v>4260.1835000000001</v>
      </c>
      <c r="BF61" s="160">
        <v>6</v>
      </c>
      <c r="BG61" s="160">
        <v>12</v>
      </c>
      <c r="BH61" s="152"/>
      <c r="BI61" s="162"/>
      <c r="BJ61" s="160"/>
      <c r="BK61" s="160"/>
      <c r="BL61" s="154">
        <f t="shared" ca="1" si="0"/>
        <v>44727.958333333336</v>
      </c>
      <c r="BM61" s="155">
        <f t="shared" ca="1" si="1"/>
        <v>7322</v>
      </c>
      <c r="BN61" s="156">
        <f t="shared" ca="1" si="2"/>
        <v>1864</v>
      </c>
    </row>
    <row r="62" spans="1:66" s="157" customFormat="1" ht="13.5" thickBot="1">
      <c r="A62" s="315"/>
      <c r="B62" s="159"/>
      <c r="C62" s="159"/>
      <c r="D62" s="188"/>
      <c r="E62" s="188"/>
      <c r="F62" s="159"/>
      <c r="G62" s="159"/>
      <c r="H62" s="188"/>
      <c r="I62" s="188"/>
      <c r="J62" s="159"/>
      <c r="K62" s="159"/>
      <c r="L62" s="188"/>
      <c r="M62" s="188"/>
      <c r="N62" s="159"/>
      <c r="O62" s="159"/>
      <c r="P62" s="188"/>
      <c r="Q62" s="188"/>
      <c r="R62" s="159"/>
      <c r="S62" s="159"/>
      <c r="T62" s="188"/>
      <c r="U62" s="188"/>
      <c r="V62" s="159"/>
      <c r="W62" s="159"/>
      <c r="X62" s="188"/>
      <c r="Y62" s="188"/>
      <c r="Z62" s="315"/>
      <c r="AA62" s="159"/>
      <c r="AB62" s="159"/>
      <c r="AC62" s="160"/>
      <c r="AD62" s="160"/>
      <c r="AE62" s="159"/>
      <c r="AF62" s="159"/>
      <c r="AG62" s="188"/>
      <c r="AH62" s="188"/>
      <c r="AI62" s="159"/>
      <c r="AJ62" s="159"/>
      <c r="AK62" s="160"/>
      <c r="AL62" s="160"/>
      <c r="AM62" s="159"/>
      <c r="AN62" s="159"/>
      <c r="AO62" s="160"/>
      <c r="AP62" s="160"/>
      <c r="AQ62" s="159"/>
      <c r="AR62" s="159"/>
      <c r="AS62" s="160"/>
      <c r="AT62" s="160"/>
      <c r="AU62" s="159"/>
      <c r="AV62" s="159"/>
      <c r="AW62" s="160"/>
      <c r="AX62" s="160"/>
      <c r="AY62" s="315"/>
      <c r="AZ62" s="159"/>
      <c r="BA62" s="159"/>
      <c r="BB62" s="160"/>
      <c r="BC62" s="160"/>
      <c r="BD62" s="159"/>
      <c r="BE62" s="159"/>
      <c r="BF62" s="160"/>
      <c r="BG62" s="160"/>
      <c r="BH62" s="152"/>
      <c r="BI62" s="162"/>
      <c r="BJ62" s="316"/>
      <c r="BK62" s="316"/>
      <c r="BL62" s="154"/>
      <c r="BM62" s="317"/>
      <c r="BN62" s="318"/>
    </row>
    <row r="63" spans="1:66" s="157" customFormat="1" ht="13.5" thickBot="1">
      <c r="A63" s="163">
        <f ca="1">INDIRECT(ADDRESS(Данные!$A35,4,1,1,"Данные"), 1)</f>
        <v>44728</v>
      </c>
      <c r="B63" s="159">
        <f ca="1">IF(INDIRECT(ADDRESS(Данные!$A35,B$1,1,1,"Данные"),1)=0,B61,INDIRECT(ADDRESS(Данные!$A35,B$1,1,1,"Данные"),1))</f>
        <v>10867.970599994063</v>
      </c>
      <c r="C63" s="159">
        <f ca="1">IF(INDIRECT(ADDRESS(Данные!$A35,C$1,1,1,"Данные"),1)=0,C61,INDIRECT(ADDRESS(Данные!$A35,C$1,1,1,"Данные"),1))</f>
        <v>4896.0371000021696</v>
      </c>
      <c r="D63" s="188">
        <v>320</v>
      </c>
      <c r="E63" s="188">
        <v>80</v>
      </c>
      <c r="F63" s="159">
        <f ca="1">IF(INDIRECT(ADDRESS(Данные!$A35,F$1,1,1,"Данные"),1)=0,F61,INDIRECT(ADDRESS(Данные!$A35,F$1,1,1,"Данные"),1))</f>
        <v>37742.744700014591</v>
      </c>
      <c r="G63" s="159">
        <f ca="1">IF(INDIRECT(ADDRESS(Данные!$A35,G$1,1,1,"Данные"),1)=0,G61,INDIRECT(ADDRESS(Данные!$A35,G$1,1,1,"Данные"),1))</f>
        <v>8374.8896999955177</v>
      </c>
      <c r="H63" s="188">
        <v>1080</v>
      </c>
      <c r="I63" s="188">
        <v>160</v>
      </c>
      <c r="J63" s="159">
        <f ca="1">IF(INDIRECT(ADDRESS(Данные!$A35,J$1,1,1,"Данные"),1)=0,J61,INDIRECT(ADDRESS(Данные!$A35,J$1,1,1,"Данные"),1))</f>
        <v>12196.345300003886</v>
      </c>
      <c r="K63" s="159">
        <f ca="1">IF(INDIRECT(ADDRESS(Данные!$A35,K$1,1,1,"Данные"),1)=0,K61,INDIRECT(ADDRESS(Данные!$A35,K$1,1,1,"Данные"),1))</f>
        <v>2989.5738000012934</v>
      </c>
      <c r="L63" s="188">
        <v>1240</v>
      </c>
      <c r="M63" s="188">
        <v>280</v>
      </c>
      <c r="N63" s="159">
        <f ca="1">IF(INDIRECT(ADDRESS(Данные!$A35,N$1,1,1,"Данные"),1)=0,N61,INDIRECT(ADDRESS(Данные!$A35,N$1,1,1,"Данные"),1))</f>
        <v>4849.4817000031471</v>
      </c>
      <c r="O63" s="159">
        <f ca="1">IF(INDIRECT(ADDRESS(Данные!$A35,O$1,1,1,"Данные"),1)=0,O61,INDIRECT(ADDRESS(Данные!$A35,O$1,1,1,"Данные"),1))</f>
        <v>952.40299999993294</v>
      </c>
      <c r="P63" s="188">
        <v>320</v>
      </c>
      <c r="Q63" s="188">
        <v>40</v>
      </c>
      <c r="R63" s="159">
        <f ca="1">IF(INDIRECT(ADDRESS(Данные!$A35,R$1,1,1,"Данные"),1)=0,R61,INDIRECT(ADDRESS(Данные!$A35,R$1,1,1,"Данные"),1))</f>
        <v>4292.3250999972224</v>
      </c>
      <c r="S63" s="159">
        <f ca="1">IF(INDIRECT(ADDRESS(Данные!$A35,S$1,1,1,"Данные"),1)=0,S61,INDIRECT(ADDRESS(Данные!$A35,S$1,1,1,"Данные"),1))</f>
        <v>1995.0633000005037</v>
      </c>
      <c r="T63" s="188">
        <v>320</v>
      </c>
      <c r="U63" s="188">
        <v>200</v>
      </c>
      <c r="V63" s="159">
        <f ca="1">IF(INDIRECT(ADDRESS(Данные!$A35,V$1,1,1,"Данные"),1)=0,V61,INDIRECT(ADDRESS(Данные!$A35,V$1,1,1,"Данные"),1))</f>
        <v>2588.7972999997437</v>
      </c>
      <c r="W63" s="159">
        <f ca="1">IF(INDIRECT(ADDRESS(Данные!$A35,W$1,1,1,"Данные"),1)=0,W61,INDIRECT(ADDRESS(Данные!$A35,W$1,1,1,"Данные"),1))</f>
        <v>976.6667999997735</v>
      </c>
      <c r="X63" s="188">
        <v>120</v>
      </c>
      <c r="Y63" s="188">
        <v>80</v>
      </c>
      <c r="Z63" s="163">
        <f ca="1">INDIRECT(ADDRESS(Данные!$A35,4,1,1,"Данные"), 1)</f>
        <v>44728</v>
      </c>
      <c r="AA63" s="159">
        <f ca="1">IF(INDIRECT(ADDRESS(Данные!$A35,AA$1,1,1,"Данные"),1)=0,AA61,INDIRECT(ADDRESS(Данные!$A35,AA$1,1,1,"Данные"),1))</f>
        <v>10457.983899995685</v>
      </c>
      <c r="AB63" s="159">
        <f ca="1">IF(INDIRECT(ADDRESS(Данные!$A35,AB$1,1,1,"Данные"),1)=0,AB61,INDIRECT(ADDRESS(Данные!$A35,AB$1,1,1,"Данные"),1))</f>
        <v>2172.1660000011325</v>
      </c>
      <c r="AC63" s="160">
        <v>1000</v>
      </c>
      <c r="AD63" s="160">
        <v>200</v>
      </c>
      <c r="AE63" s="159">
        <f ca="1">IF(INDIRECT(ADDRESS(Данные!$A35,AE$1,1,1,"Данные"),1)=0,AE61,INDIRECT(ADDRESS(Данные!$A35,AE$1,1,1,"Данные"),1))</f>
        <v>12562.311599999666</v>
      </c>
      <c r="AF63" s="159">
        <f ca="1">IF(INDIRECT(ADDRESS(Данные!$A35,AF$1,1,1,"Данные"),1)=0,AF61,INDIRECT(ADDRESS(Данные!$A35,AF$1,1,1,"Данные"),1))</f>
        <v>3769.3379999995232</v>
      </c>
      <c r="AG63" s="188">
        <v>5280</v>
      </c>
      <c r="AH63" s="188">
        <v>3300</v>
      </c>
      <c r="AI63" s="159">
        <f ca="1">IF(INDIRECT(ADDRESS(Данные!$A35,AI$1,1,1,"Данные"),1)=0,AI61,INDIRECT(ADDRESS(Данные!$A35,AI$1,1,1,"Данные"),1))</f>
        <v>768.05729999952018</v>
      </c>
      <c r="AJ63" s="159">
        <f ca="1">IF(INDIRECT(ADDRESS(Данные!$A35,AJ$1,1,1,"Данные"),1)=0,AJ61,INDIRECT(ADDRESS(Данные!$A35,AJ$1,1,1,"Данные"),1))</f>
        <v>276.1304999999702</v>
      </c>
      <c r="AK63" s="160">
        <v>0</v>
      </c>
      <c r="AL63" s="160">
        <v>0</v>
      </c>
      <c r="AM63" s="159">
        <f ca="1">IF(INDIRECT(ADDRESS(Данные!$A35,AM$1,1,1,"Данные"),1)=0,AM61,INDIRECT(ADDRESS(Данные!$A35,AM$1,1,1,"Данные"),1))</f>
        <v>16750.192000001669</v>
      </c>
      <c r="AN63" s="159">
        <f ca="1">IF(INDIRECT(ADDRESS(Данные!$A35,AN$1,1,1,"Данные"),1)=0,AN61,INDIRECT(ADDRESS(Данные!$A35,AN$1,1,1,"Данные"),1))</f>
        <v>6616.3251999989152</v>
      </c>
      <c r="AO63" s="160">
        <v>800</v>
      </c>
      <c r="AP63" s="160">
        <v>400</v>
      </c>
      <c r="AQ63" s="159">
        <f ca="1">IF(INDIRECT(ADDRESS(Данные!$A35,AQ$1,1,1,"Данные"),1)=0,AQ61,INDIRECT(ADDRESS(Данные!$A35,AQ$1,1,1,"Данные"),1))</f>
        <v>13603.357899993658</v>
      </c>
      <c r="AR63" s="159">
        <f ca="1">IF(INDIRECT(ADDRESS(Данные!$A35,AR$1,1,1,"Данные"),1)=0,AR61,INDIRECT(ADDRESS(Данные!$A35,AR$1,1,1,"Данные"),1))</f>
        <v>3544.4439999982715</v>
      </c>
      <c r="AS63" s="160">
        <v>900</v>
      </c>
      <c r="AT63" s="160">
        <v>180</v>
      </c>
      <c r="AU63" s="159">
        <f ca="1">IF(INDIRECT(ADDRESS(Данные!$A35,AU$1,1,1,"Данные"),1)=0,AU61,INDIRECT(ADDRESS(Данные!$A35,AU$1,1,1,"Данные"),1))</f>
        <v>2008.6122</v>
      </c>
      <c r="AV63" s="159">
        <f ca="1">IF(INDIRECT(ADDRESS(Данные!$A35,AV$1,1,1,"Данные"),1)=0,AV61,INDIRECT(ADDRESS(Данные!$A35,AV$1,1,1,"Данные"),1))</f>
        <v>952.56979999999999</v>
      </c>
      <c r="AW63" s="160">
        <v>36</v>
      </c>
      <c r="AX63" s="160">
        <v>18</v>
      </c>
      <c r="AY63" s="163">
        <f ca="1">INDIRECT(ADDRESS(Данные!$A35,4,1,1,"Данные"), 1)</f>
        <v>44728</v>
      </c>
      <c r="AZ63" s="159">
        <f ca="1">IF(INDIRECT(ADDRESS(Данные!$A35,AZ$1,1,1,"Данные"),1)=0,AZ61,INDIRECT(ADDRESS(Данные!$A35,AZ$1,1,1,"Данные"),1))</f>
        <v>26050.708600000002</v>
      </c>
      <c r="BA63" s="159">
        <f ca="1">IF(INDIRECT(ADDRESS(Данные!$A35,BA$1,1,1,"Данные"),1)=0,BA61,INDIRECT(ADDRESS(Данные!$A35,BA$1,1,1,"Данные"),1))</f>
        <v>8766.4940999999999</v>
      </c>
      <c r="BB63" s="160">
        <v>32</v>
      </c>
      <c r="BC63" s="160">
        <v>10</v>
      </c>
      <c r="BD63" s="159">
        <f ca="1">IF(INDIRECT(ADDRESS(Данные!$A35,BD$1,1,1,"Данные"),1)=0,BD61,INDIRECT(ADDRESS(Данные!$A35,BD$1,1,1,"Данные"),1))</f>
        <v>6755.6311999999998</v>
      </c>
      <c r="BE63" s="159">
        <f ca="1">IF(INDIRECT(ADDRESS(Данные!$A35,BE$1,1,1,"Данные"),1)=0,BE61,INDIRECT(ADDRESS(Данные!$A35,BE$1,1,1,"Данные"),1))</f>
        <v>4260.2098999999998</v>
      </c>
      <c r="BF63" s="160">
        <v>6</v>
      </c>
      <c r="BG63" s="160">
        <v>18</v>
      </c>
      <c r="BH63" s="152"/>
      <c r="BI63" s="164"/>
      <c r="BJ63" s="165"/>
      <c r="BK63" s="165"/>
      <c r="BL63" s="154">
        <f t="shared" ca="1" si="0"/>
        <v>44728</v>
      </c>
      <c r="BM63" s="166">
        <f t="shared" si="1"/>
        <v>11422</v>
      </c>
      <c r="BN63" s="167">
        <f t="shared" si="2"/>
        <v>4956</v>
      </c>
    </row>
    <row r="64" spans="1:66">
      <c r="D64" s="89" t="s">
        <v>2</v>
      </c>
      <c r="E64" s="89" t="s">
        <v>2</v>
      </c>
      <c r="S64" s="89" t="s">
        <v>2</v>
      </c>
      <c r="AE64" s="89" t="s">
        <v>2</v>
      </c>
      <c r="AU64" s="313"/>
      <c r="AV64" s="313"/>
      <c r="AW64" s="89" t="s">
        <v>2</v>
      </c>
      <c r="AX64" s="89" t="s">
        <v>2</v>
      </c>
      <c r="BD64" s="89" t="s">
        <v>2</v>
      </c>
      <c r="BF64" s="89" t="s">
        <v>2</v>
      </c>
    </row>
    <row r="65" spans="2:74">
      <c r="C65" s="84" t="s">
        <v>27</v>
      </c>
      <c r="D65" s="168">
        <v>7320</v>
      </c>
      <c r="E65" s="168">
        <v>2720</v>
      </c>
      <c r="G65" s="84" t="s">
        <v>27</v>
      </c>
      <c r="H65" s="168">
        <v>22000</v>
      </c>
      <c r="I65" s="168">
        <v>4280</v>
      </c>
      <c r="K65" s="84" t="s">
        <v>27</v>
      </c>
      <c r="L65" s="168">
        <v>29280</v>
      </c>
      <c r="M65" s="168">
        <v>7000</v>
      </c>
      <c r="O65" s="84" t="s">
        <v>27</v>
      </c>
      <c r="P65" s="168">
        <v>7360</v>
      </c>
      <c r="Q65" s="168">
        <v>1560</v>
      </c>
      <c r="S65" s="84" t="s">
        <v>27</v>
      </c>
      <c r="T65" s="168">
        <v>7360</v>
      </c>
      <c r="U65" s="168">
        <v>4560</v>
      </c>
      <c r="W65" s="84" t="s">
        <v>27</v>
      </c>
      <c r="X65" s="168">
        <v>2600</v>
      </c>
      <c r="Y65" s="168">
        <v>1440</v>
      </c>
      <c r="Z65" s="89" t="s">
        <v>2</v>
      </c>
      <c r="AB65" s="84" t="s">
        <v>27</v>
      </c>
      <c r="AC65" s="168">
        <v>23480</v>
      </c>
      <c r="AD65" s="168">
        <v>4600</v>
      </c>
      <c r="AF65" s="84" t="s">
        <v>27</v>
      </c>
      <c r="AG65" s="168">
        <v>15000</v>
      </c>
      <c r="AH65" s="168">
        <v>9540</v>
      </c>
      <c r="AJ65" s="84" t="s">
        <v>27</v>
      </c>
      <c r="AK65" s="168">
        <f ca="1">( AI63-AI15)*AK10</f>
        <v>0</v>
      </c>
      <c r="AL65" s="168">
        <f ca="1">( AJ63-AJ15)*AK10</f>
        <v>0</v>
      </c>
      <c r="AN65" s="84" t="s">
        <v>27</v>
      </c>
      <c r="AO65" s="168">
        <v>22400</v>
      </c>
      <c r="AP65" s="168">
        <v>10600</v>
      </c>
      <c r="AR65" s="84" t="s">
        <v>27</v>
      </c>
      <c r="AS65" s="168">
        <v>20100</v>
      </c>
      <c r="AT65" s="168">
        <v>5280</v>
      </c>
      <c r="AV65" s="84" t="s">
        <v>27</v>
      </c>
      <c r="AW65" s="168">
        <v>708</v>
      </c>
      <c r="AX65" s="168">
        <v>390</v>
      </c>
      <c r="AY65" s="169" t="s">
        <v>2</v>
      </c>
      <c r="AZ65" s="169"/>
      <c r="BA65" s="84" t="s">
        <v>27</v>
      </c>
      <c r="BB65" s="168">
        <v>692</v>
      </c>
      <c r="BC65" s="168">
        <v>260</v>
      </c>
      <c r="BE65" s="84" t="s">
        <v>27</v>
      </c>
      <c r="BF65" s="168">
        <v>600</v>
      </c>
      <c r="BG65" s="168">
        <v>1242</v>
      </c>
      <c r="BH65" s="169"/>
      <c r="BI65" s="84" t="s">
        <v>27</v>
      </c>
      <c r="BJ65" s="168">
        <f>( BH63-BH15)*BJ10</f>
        <v>0</v>
      </c>
      <c r="BK65" s="168">
        <f>( BI63-BI15)*BJ10</f>
        <v>0</v>
      </c>
      <c r="BM65" s="85">
        <v>158206</v>
      </c>
      <c r="BN65" s="85">
        <f ca="1">E65+I65+M65+Q65+U65+Y65+AD65+AH65+AL65+AP65+AT65+AX65+BG65+BK65</f>
        <v>53212</v>
      </c>
    </row>
    <row r="66" spans="2:74" s="170" customFormat="1" ht="15" customHeight="1">
      <c r="D66" s="170" t="s">
        <v>29</v>
      </c>
      <c r="E66" s="170" t="s">
        <v>28</v>
      </c>
      <c r="H66" s="170" t="s">
        <v>29</v>
      </c>
      <c r="I66" s="170" t="s">
        <v>28</v>
      </c>
      <c r="L66" s="170" t="s">
        <v>29</v>
      </c>
      <c r="M66" s="170" t="s">
        <v>28</v>
      </c>
      <c r="P66" s="170" t="s">
        <v>29</v>
      </c>
      <c r="Q66" s="170" t="s">
        <v>28</v>
      </c>
      <c r="T66" s="170" t="s">
        <v>29</v>
      </c>
      <c r="U66" s="170" t="s">
        <v>28</v>
      </c>
      <c r="X66" s="170" t="s">
        <v>29</v>
      </c>
      <c r="Y66" s="170" t="s">
        <v>28</v>
      </c>
      <c r="AC66" s="170" t="s">
        <v>29</v>
      </c>
      <c r="AD66" s="170" t="s">
        <v>28</v>
      </c>
      <c r="AG66" s="170" t="s">
        <v>29</v>
      </c>
      <c r="AH66" s="170" t="s">
        <v>28</v>
      </c>
      <c r="AK66" s="170" t="s">
        <v>29</v>
      </c>
      <c r="AL66" s="170" t="s">
        <v>28</v>
      </c>
      <c r="AO66" s="170" t="s">
        <v>29</v>
      </c>
      <c r="AP66" s="170" t="s">
        <v>28</v>
      </c>
      <c r="AS66" s="170" t="s">
        <v>29</v>
      </c>
      <c r="AT66" s="170" t="s">
        <v>28</v>
      </c>
      <c r="AW66" s="170" t="s">
        <v>29</v>
      </c>
      <c r="AX66" s="170" t="s">
        <v>29</v>
      </c>
      <c r="AY66" s="170" t="s">
        <v>2</v>
      </c>
      <c r="BB66" s="170" t="s">
        <v>29</v>
      </c>
      <c r="BC66" s="170" t="s">
        <v>28</v>
      </c>
      <c r="BF66" s="170" t="s">
        <v>29</v>
      </c>
      <c r="BG66" s="170" t="s">
        <v>28</v>
      </c>
      <c r="BJ66" s="170" t="s">
        <v>29</v>
      </c>
      <c r="BK66" s="170" t="s">
        <v>28</v>
      </c>
      <c r="BM66" s="170" t="s">
        <v>29</v>
      </c>
      <c r="BN66" s="170" t="s">
        <v>28</v>
      </c>
      <c r="BO66" s="89"/>
      <c r="BP66" s="89"/>
      <c r="BQ66" s="89"/>
      <c r="BR66" s="89"/>
      <c r="BS66" s="89"/>
      <c r="BT66" s="89"/>
      <c r="BU66" s="89"/>
      <c r="BV66" s="89"/>
    </row>
    <row r="68" spans="2:74">
      <c r="B68" s="84" t="s">
        <v>54</v>
      </c>
      <c r="C68" s="84"/>
      <c r="D68" s="84"/>
      <c r="E68" s="84"/>
      <c r="F68" s="85"/>
      <c r="G68" s="85"/>
      <c r="H68" s="100"/>
      <c r="I68" s="100" t="s">
        <v>80</v>
      </c>
      <c r="J68" s="100"/>
      <c r="N68" s="310" t="s">
        <v>59</v>
      </c>
      <c r="Q68" s="85"/>
      <c r="R68" s="85"/>
      <c r="S68" s="85"/>
      <c r="T68" s="100"/>
      <c r="U68" s="89" t="s">
        <v>78</v>
      </c>
      <c r="AA68" s="84" t="s">
        <v>54</v>
      </c>
      <c r="AB68" s="84"/>
      <c r="AC68" s="84"/>
      <c r="AD68" s="84"/>
      <c r="AE68" s="85"/>
      <c r="AF68" s="85"/>
      <c r="AG68" s="100"/>
      <c r="AH68" s="100" t="s">
        <v>80</v>
      </c>
      <c r="AI68" s="100"/>
      <c r="AM68" s="310" t="s">
        <v>59</v>
      </c>
      <c r="AP68" s="85"/>
      <c r="AQ68" s="85"/>
      <c r="AR68" s="85"/>
      <c r="AS68" s="100"/>
      <c r="AT68" s="89" t="s">
        <v>78</v>
      </c>
      <c r="AZ68" s="311" t="s">
        <v>54</v>
      </c>
      <c r="BA68" s="84"/>
      <c r="BB68" s="85"/>
      <c r="BC68" s="85"/>
      <c r="BD68" s="100"/>
      <c r="BE68" s="100" t="s">
        <v>80</v>
      </c>
      <c r="BF68" s="100"/>
      <c r="BH68" s="311" t="s">
        <v>59</v>
      </c>
      <c r="BI68" s="100"/>
      <c r="BJ68" s="85"/>
      <c r="BK68" s="85"/>
      <c r="BL68" s="85"/>
      <c r="BM68" s="89" t="s">
        <v>78</v>
      </c>
    </row>
    <row r="69" spans="2:74">
      <c r="F69" s="89" t="s">
        <v>30</v>
      </c>
      <c r="R69" s="89" t="s">
        <v>31</v>
      </c>
      <c r="AE69" s="89" t="s">
        <v>30</v>
      </c>
      <c r="AQ69" s="89" t="s">
        <v>31</v>
      </c>
      <c r="BB69" s="89" t="s">
        <v>30</v>
      </c>
      <c r="BJ69" s="89" t="s">
        <v>31</v>
      </c>
    </row>
    <row r="75" spans="2:74" ht="13.5">
      <c r="L75" s="171"/>
      <c r="X75" s="171" t="s">
        <v>34</v>
      </c>
      <c r="AK75" s="171"/>
      <c r="AW75" s="171" t="s">
        <v>35</v>
      </c>
      <c r="BJ75" s="171" t="s">
        <v>73</v>
      </c>
    </row>
    <row r="80" spans="2:74" ht="11.25" customHeight="1"/>
    <row r="81" spans="1:63" ht="11.25" customHeight="1"/>
    <row r="82" spans="1:63" ht="11.25" customHeight="1"/>
    <row r="83" spans="1:63" ht="11.25" customHeight="1">
      <c r="A83" s="100"/>
      <c r="B83" s="100"/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N83" s="100"/>
      <c r="AO83" s="100"/>
      <c r="AP83" s="100"/>
      <c r="AQ83" s="100"/>
      <c r="AR83" s="100"/>
      <c r="AS83" s="100"/>
      <c r="AT83" s="100"/>
      <c r="AU83" s="100"/>
      <c r="AV83" s="100"/>
      <c r="AW83" s="100"/>
      <c r="AX83" s="100"/>
      <c r="AY83" s="100"/>
      <c r="AZ83" s="100"/>
      <c r="BA83" s="100"/>
      <c r="BB83" s="100"/>
      <c r="BC83" s="100"/>
      <c r="BD83" s="100"/>
      <c r="BE83" s="100"/>
      <c r="BF83" s="100"/>
      <c r="BG83" s="100"/>
      <c r="BH83" s="100"/>
      <c r="BI83" s="100"/>
      <c r="BJ83" s="100"/>
      <c r="BK83" s="100"/>
    </row>
    <row r="84" spans="1:63" ht="19.5" customHeight="1">
      <c r="A84" s="172"/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100"/>
      <c r="AO84" s="100"/>
      <c r="AP84" s="100"/>
      <c r="AQ84" s="100"/>
      <c r="AR84" s="100"/>
      <c r="AS84" s="100"/>
      <c r="AT84" s="100"/>
      <c r="AU84" s="100"/>
      <c r="AV84" s="100"/>
      <c r="AW84" s="100"/>
      <c r="AX84" s="100"/>
      <c r="AY84" s="100"/>
      <c r="AZ84" s="100"/>
      <c r="BA84" s="173"/>
      <c r="BB84" s="100"/>
      <c r="BC84" s="100"/>
      <c r="BD84" s="100"/>
      <c r="BE84" s="100"/>
      <c r="BF84" s="100"/>
      <c r="BG84" s="100"/>
      <c r="BH84" s="100"/>
      <c r="BI84" s="100"/>
      <c r="BJ84" s="100"/>
      <c r="BK84" s="100"/>
    </row>
    <row r="85" spans="1:63">
      <c r="A85" s="100"/>
      <c r="B85" s="100"/>
      <c r="C85" s="100"/>
      <c r="D85" s="100"/>
      <c r="E85" s="100"/>
      <c r="F85" s="100"/>
      <c r="G85" s="100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  <c r="AO85" s="100"/>
      <c r="AP85" s="100"/>
      <c r="AQ85" s="100"/>
      <c r="AR85" s="100"/>
      <c r="AS85" s="100"/>
      <c r="AT85" s="100"/>
      <c r="AU85" s="100"/>
      <c r="AV85" s="100"/>
      <c r="AW85" s="100"/>
      <c r="AX85" s="100"/>
      <c r="AY85" s="100"/>
      <c r="AZ85" s="100"/>
      <c r="BA85" s="100"/>
      <c r="BB85" s="100"/>
      <c r="BC85" s="100"/>
      <c r="BD85" s="100"/>
      <c r="BE85" s="100"/>
      <c r="BF85" s="100"/>
      <c r="BG85" s="100"/>
      <c r="BH85" s="100"/>
      <c r="BI85" s="100"/>
      <c r="BJ85" s="100"/>
      <c r="BK85" s="100"/>
    </row>
    <row r="86" spans="1:63" ht="18.75">
      <c r="A86" s="94"/>
      <c r="B86" s="94"/>
      <c r="C86" s="94"/>
      <c r="D86" s="94"/>
      <c r="E86" s="94"/>
      <c r="F86" s="100"/>
      <c r="G86" s="329"/>
      <c r="H86" s="329"/>
      <c r="I86" s="94"/>
      <c r="J86" s="100"/>
      <c r="K86" s="173"/>
      <c r="L86" s="174"/>
      <c r="M86" s="175"/>
      <c r="N86" s="175"/>
      <c r="O86" s="100"/>
      <c r="P86" s="100"/>
      <c r="Q86" s="100"/>
      <c r="R86" s="94"/>
      <c r="S86" s="176"/>
      <c r="T86" s="100"/>
      <c r="U86" s="100"/>
      <c r="V86" s="100"/>
      <c r="W86" s="100"/>
      <c r="X86" s="100"/>
      <c r="Y86" s="100"/>
      <c r="Z86" s="94"/>
      <c r="AA86" s="94"/>
      <c r="AB86" s="94"/>
      <c r="AC86" s="94"/>
      <c r="AD86" s="94"/>
      <c r="AE86" s="100"/>
      <c r="AF86" s="177"/>
      <c r="AG86" s="100"/>
      <c r="AH86" s="94"/>
      <c r="AI86" s="100"/>
      <c r="AJ86" s="173"/>
      <c r="AK86" s="174"/>
      <c r="AL86" s="175"/>
      <c r="AM86" s="175"/>
      <c r="AN86" s="100"/>
      <c r="AO86" s="100"/>
      <c r="AP86" s="100"/>
      <c r="AQ86" s="94"/>
      <c r="AR86" s="176"/>
      <c r="AS86" s="100"/>
      <c r="AT86" s="100"/>
      <c r="AU86" s="100"/>
      <c r="AV86" s="100"/>
      <c r="AW86" s="100"/>
      <c r="AX86" s="100"/>
      <c r="AY86" s="94"/>
      <c r="AZ86" s="94"/>
      <c r="BA86" s="94"/>
      <c r="BB86" s="94"/>
      <c r="BC86" s="329"/>
      <c r="BD86" s="329"/>
      <c r="BE86" s="94"/>
      <c r="BF86" s="100"/>
      <c r="BG86" s="100"/>
      <c r="BH86" s="174"/>
      <c r="BI86" s="175"/>
      <c r="BJ86" s="175"/>
      <c r="BK86" s="100"/>
    </row>
    <row r="87" spans="1:63">
      <c r="A87" s="100"/>
      <c r="B87" s="100"/>
      <c r="C87" s="100"/>
      <c r="D87" s="100"/>
      <c r="E87" s="100"/>
      <c r="F87" s="330"/>
      <c r="G87" s="330"/>
      <c r="H87" s="33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78"/>
      <c r="V87" s="100"/>
      <c r="W87" s="100"/>
      <c r="X87" s="100"/>
      <c r="Y87" s="100"/>
      <c r="Z87" s="100"/>
      <c r="AA87" s="100"/>
      <c r="AB87" s="100"/>
      <c r="AC87" s="100"/>
      <c r="AD87" s="100"/>
      <c r="AE87" s="330"/>
      <c r="AF87" s="330"/>
      <c r="AG87" s="330"/>
      <c r="AH87" s="100"/>
      <c r="AI87" s="100"/>
      <c r="AJ87" s="100"/>
      <c r="AK87" s="100"/>
      <c r="AL87" s="100"/>
      <c r="AM87" s="100"/>
      <c r="AN87" s="100"/>
      <c r="AO87" s="100"/>
      <c r="AP87" s="100"/>
      <c r="AQ87" s="100"/>
      <c r="AR87" s="100"/>
      <c r="AS87" s="100"/>
      <c r="AT87" s="178"/>
      <c r="AU87" s="100"/>
      <c r="AV87" s="100"/>
      <c r="AW87" s="100"/>
      <c r="AX87" s="100"/>
      <c r="AY87" s="100"/>
      <c r="AZ87" s="100"/>
      <c r="BA87" s="100"/>
      <c r="BB87" s="330"/>
      <c r="BC87" s="330"/>
      <c r="BD87" s="330"/>
      <c r="BE87" s="100"/>
      <c r="BF87" s="100"/>
      <c r="BG87" s="100"/>
      <c r="BH87" s="100"/>
      <c r="BI87" s="100"/>
      <c r="BJ87" s="100"/>
      <c r="BK87" s="100"/>
    </row>
    <row r="88" spans="1:63" ht="19.5">
      <c r="A88" s="100"/>
      <c r="B88" s="100"/>
      <c r="C88" s="179"/>
      <c r="D88" s="100"/>
      <c r="E88" s="100"/>
      <c r="F88" s="100"/>
      <c r="G88" s="100"/>
      <c r="H88" s="100"/>
      <c r="I88" s="100"/>
      <c r="J88" s="100"/>
      <c r="K88" s="94"/>
      <c r="L88" s="100"/>
      <c r="M88" s="100"/>
      <c r="N88" s="100"/>
      <c r="O88" s="177"/>
      <c r="P88" s="100"/>
      <c r="Q88" s="94"/>
      <c r="R88" s="100"/>
      <c r="S88" s="100"/>
      <c r="T88" s="100"/>
      <c r="U88" s="100"/>
      <c r="V88" s="100"/>
      <c r="W88" s="100"/>
      <c r="X88" s="100"/>
      <c r="Y88" s="100"/>
      <c r="Z88" s="100"/>
      <c r="AA88" s="100"/>
      <c r="AB88" s="179"/>
      <c r="AC88" s="100"/>
      <c r="AD88" s="100"/>
      <c r="AE88" s="100"/>
      <c r="AF88" s="100"/>
      <c r="AG88" s="100"/>
      <c r="AH88" s="100"/>
      <c r="AI88" s="100"/>
      <c r="AJ88" s="94"/>
      <c r="AK88" s="100"/>
      <c r="AL88" s="100"/>
      <c r="AM88" s="100"/>
      <c r="AN88" s="177"/>
      <c r="AO88" s="100"/>
      <c r="AP88" s="94"/>
      <c r="AQ88" s="100"/>
      <c r="AR88" s="100"/>
      <c r="AS88" s="100"/>
      <c r="AT88" s="100"/>
      <c r="AU88" s="100"/>
      <c r="AV88" s="100"/>
      <c r="AW88" s="100"/>
      <c r="AX88" s="100"/>
      <c r="AY88" s="100"/>
      <c r="AZ88" s="100"/>
      <c r="BA88" s="179"/>
      <c r="BB88" s="100"/>
      <c r="BC88" s="100"/>
      <c r="BD88" s="100"/>
      <c r="BE88" s="94"/>
      <c r="BF88" s="100"/>
      <c r="BG88" s="100"/>
      <c r="BH88" s="100"/>
      <c r="BI88" s="177"/>
      <c r="BJ88" s="94"/>
      <c r="BK88" s="100"/>
    </row>
    <row r="89" spans="1:63">
      <c r="A89" s="100"/>
      <c r="B89" s="178"/>
      <c r="C89" s="100"/>
      <c r="D89" s="100"/>
      <c r="E89" s="100"/>
      <c r="F89" s="100"/>
      <c r="G89" s="100"/>
      <c r="H89" s="100"/>
      <c r="I89" s="100"/>
      <c r="J89" s="100"/>
      <c r="K89" s="94"/>
      <c r="L89" s="94"/>
      <c r="M89" s="100"/>
      <c r="N89" s="100"/>
      <c r="O89" s="94"/>
      <c r="P89" s="100"/>
      <c r="Q89" s="100"/>
      <c r="R89" s="100"/>
      <c r="S89" s="100"/>
      <c r="T89" s="100"/>
      <c r="U89" s="100"/>
      <c r="V89" s="100"/>
      <c r="W89" s="100"/>
      <c r="X89" s="100"/>
      <c r="Y89" s="100"/>
      <c r="Z89" s="100"/>
      <c r="AA89" s="178"/>
      <c r="AB89" s="100"/>
      <c r="AC89" s="100"/>
      <c r="AD89" s="100"/>
      <c r="AE89" s="100"/>
      <c r="AF89" s="100"/>
      <c r="AG89" s="100"/>
      <c r="AH89" s="100"/>
      <c r="AI89" s="100"/>
      <c r="AJ89" s="94"/>
      <c r="AK89" s="94"/>
      <c r="AL89" s="100"/>
      <c r="AM89" s="100"/>
      <c r="AN89" s="94"/>
      <c r="AO89" s="100"/>
      <c r="AP89" s="100"/>
      <c r="AQ89" s="100"/>
      <c r="AR89" s="100"/>
      <c r="AS89" s="100"/>
      <c r="AT89" s="100"/>
      <c r="AU89" s="100"/>
      <c r="AV89" s="100"/>
      <c r="AW89" s="100"/>
      <c r="AX89" s="100"/>
      <c r="AY89" s="100"/>
      <c r="AZ89" s="178"/>
      <c r="BA89" s="100"/>
      <c r="BB89" s="100"/>
      <c r="BC89" s="100"/>
      <c r="BD89" s="100"/>
      <c r="BE89" s="94"/>
      <c r="BF89" s="94"/>
      <c r="BG89" s="100"/>
      <c r="BH89" s="100"/>
      <c r="BI89" s="94"/>
      <c r="BJ89" s="100"/>
      <c r="BK89" s="100"/>
    </row>
    <row r="90" spans="1:63" ht="15" customHeight="1">
      <c r="A90" s="180"/>
      <c r="B90" s="100"/>
      <c r="C90" s="100"/>
      <c r="D90" s="94"/>
      <c r="E90" s="100"/>
      <c r="F90" s="100"/>
      <c r="G90" s="100"/>
      <c r="H90" s="94"/>
      <c r="I90" s="100"/>
      <c r="J90" s="100"/>
      <c r="K90" s="100"/>
      <c r="L90" s="94"/>
      <c r="M90" s="100"/>
      <c r="N90" s="100"/>
      <c r="O90" s="100"/>
      <c r="P90" s="94"/>
      <c r="Q90" s="100"/>
      <c r="R90" s="100"/>
      <c r="S90" s="100"/>
      <c r="T90" s="94"/>
      <c r="U90" s="100"/>
      <c r="V90" s="100"/>
      <c r="W90" s="100"/>
      <c r="X90" s="94"/>
      <c r="Y90" s="100"/>
      <c r="Z90" s="180"/>
      <c r="AA90" s="100"/>
      <c r="AB90" s="100"/>
      <c r="AC90" s="94"/>
      <c r="AD90" s="100"/>
      <c r="AE90" s="100"/>
      <c r="AF90" s="100"/>
      <c r="AG90" s="94"/>
      <c r="AH90" s="100"/>
      <c r="AI90" s="100"/>
      <c r="AJ90" s="100"/>
      <c r="AK90" s="94"/>
      <c r="AL90" s="100"/>
      <c r="AM90" s="100"/>
      <c r="AN90" s="100"/>
      <c r="AO90" s="94"/>
      <c r="AP90" s="100"/>
      <c r="AQ90" s="100"/>
      <c r="AR90" s="100"/>
      <c r="AS90" s="94"/>
      <c r="AT90" s="100"/>
      <c r="AU90" s="100"/>
      <c r="AV90" s="100"/>
      <c r="AW90" s="94"/>
      <c r="AX90" s="100"/>
      <c r="AY90" s="180"/>
      <c r="AZ90" s="100"/>
      <c r="BA90" s="100"/>
      <c r="BB90" s="94"/>
      <c r="BC90" s="100"/>
      <c r="BD90" s="100"/>
      <c r="BE90" s="100"/>
      <c r="BF90" s="94"/>
      <c r="BG90" s="100"/>
      <c r="BH90" s="180"/>
      <c r="BI90" s="100"/>
      <c r="BJ90" s="100"/>
      <c r="BK90" s="100"/>
    </row>
    <row r="91" spans="1:63">
      <c r="A91" s="180"/>
      <c r="B91" s="100"/>
      <c r="C91" s="100"/>
      <c r="D91" s="100"/>
      <c r="E91" s="100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8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100"/>
      <c r="AP91" s="100"/>
      <c r="AQ91" s="100"/>
      <c r="AR91" s="100"/>
      <c r="AS91" s="100"/>
      <c r="AT91" s="100"/>
      <c r="AU91" s="100"/>
      <c r="AV91" s="100"/>
      <c r="AW91" s="100"/>
      <c r="AX91" s="100"/>
      <c r="AY91" s="180"/>
      <c r="AZ91" s="100"/>
      <c r="BA91" s="100"/>
      <c r="BB91" s="100"/>
      <c r="BC91" s="100"/>
      <c r="BD91" s="100"/>
      <c r="BE91" s="100"/>
      <c r="BF91" s="100"/>
      <c r="BG91" s="100"/>
      <c r="BH91" s="180"/>
      <c r="BI91" s="100"/>
      <c r="BJ91" s="100"/>
      <c r="BK91" s="100"/>
    </row>
    <row r="92" spans="1:63">
      <c r="A92" s="180"/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0"/>
      <c r="Z92" s="180"/>
      <c r="AA92" s="100"/>
      <c r="AB92" s="100"/>
      <c r="AC92" s="100"/>
      <c r="AD92" s="100"/>
      <c r="AE92" s="100"/>
      <c r="AF92" s="100"/>
      <c r="AG92" s="100"/>
      <c r="AH92" s="100"/>
      <c r="AI92" s="100"/>
      <c r="AJ92" s="100"/>
      <c r="AK92" s="100"/>
      <c r="AL92" s="100"/>
      <c r="AM92" s="100"/>
      <c r="AN92" s="100"/>
      <c r="AO92" s="100"/>
      <c r="AP92" s="100"/>
      <c r="AQ92" s="100"/>
      <c r="AR92" s="100"/>
      <c r="AS92" s="100"/>
      <c r="AT92" s="100"/>
      <c r="AU92" s="100"/>
      <c r="AV92" s="100"/>
      <c r="AW92" s="100"/>
      <c r="AX92" s="100"/>
      <c r="AY92" s="180"/>
      <c r="AZ92" s="100"/>
      <c r="BA92" s="100"/>
      <c r="BB92" s="100"/>
      <c r="BC92" s="100"/>
      <c r="BD92" s="100"/>
      <c r="BE92" s="100"/>
      <c r="BF92" s="100"/>
      <c r="BG92" s="100"/>
      <c r="BH92" s="180"/>
      <c r="BI92" s="338"/>
      <c r="BJ92" s="338"/>
      <c r="BK92" s="100"/>
    </row>
    <row r="93" spans="1:63">
      <c r="A93" s="180"/>
      <c r="B93" s="100"/>
      <c r="C93" s="100"/>
      <c r="D93" s="100"/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0"/>
      <c r="Z93" s="180"/>
      <c r="AA93" s="100"/>
      <c r="AB93" s="100"/>
      <c r="AC93" s="100"/>
      <c r="AD93" s="100"/>
      <c r="AE93" s="100"/>
      <c r="AF93" s="100"/>
      <c r="AG93" s="100"/>
      <c r="AH93" s="100"/>
      <c r="AI93" s="100"/>
      <c r="AJ93" s="100"/>
      <c r="AK93" s="100"/>
      <c r="AL93" s="100"/>
      <c r="AM93" s="100"/>
      <c r="AN93" s="100"/>
      <c r="AO93" s="100"/>
      <c r="AP93" s="100"/>
      <c r="AQ93" s="100"/>
      <c r="AR93" s="100"/>
      <c r="AS93" s="100"/>
      <c r="AT93" s="100"/>
      <c r="AU93" s="100"/>
      <c r="AV93" s="100"/>
      <c r="AW93" s="100"/>
      <c r="AX93" s="100"/>
      <c r="AY93" s="180"/>
      <c r="AZ93" s="100"/>
      <c r="BA93" s="100"/>
      <c r="BB93" s="100"/>
      <c r="BC93" s="100"/>
      <c r="BD93" s="100"/>
      <c r="BE93" s="100"/>
      <c r="BF93" s="100"/>
      <c r="BG93" s="100"/>
      <c r="BH93" s="180"/>
      <c r="BI93" s="338"/>
      <c r="BJ93" s="338"/>
      <c r="BK93" s="100"/>
    </row>
    <row r="94" spans="1:63">
      <c r="A94" s="180"/>
      <c r="B94" s="100"/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0"/>
      <c r="Z94" s="180"/>
      <c r="AA94" s="100"/>
      <c r="AB94" s="100"/>
      <c r="AC94" s="100"/>
      <c r="AD94" s="100"/>
      <c r="AE94" s="100"/>
      <c r="AF94" s="100"/>
      <c r="AG94" s="100"/>
      <c r="AH94" s="100"/>
      <c r="AI94" s="100"/>
      <c r="AJ94" s="100"/>
      <c r="AK94" s="100"/>
      <c r="AL94" s="100"/>
      <c r="AM94" s="100"/>
      <c r="AN94" s="100"/>
      <c r="AO94" s="100"/>
      <c r="AP94" s="100"/>
      <c r="AQ94" s="100"/>
      <c r="AR94" s="100"/>
      <c r="AS94" s="100"/>
      <c r="AT94" s="100"/>
      <c r="AU94" s="100"/>
      <c r="AV94" s="100"/>
      <c r="AW94" s="100"/>
      <c r="AX94" s="100"/>
      <c r="AY94" s="180"/>
      <c r="AZ94" s="100"/>
      <c r="BA94" s="100"/>
      <c r="BB94" s="100"/>
      <c r="BC94" s="100"/>
      <c r="BD94" s="100"/>
      <c r="BE94" s="100"/>
      <c r="BF94" s="100"/>
      <c r="BG94" s="100"/>
      <c r="BH94" s="180"/>
      <c r="BI94" s="100"/>
      <c r="BJ94" s="100"/>
      <c r="BK94" s="100"/>
    </row>
    <row r="95" spans="1:63">
      <c r="A95" s="180"/>
      <c r="B95" s="100"/>
      <c r="C95" s="100"/>
      <c r="D95" s="100"/>
      <c r="E95" s="100"/>
      <c r="F95" s="100"/>
      <c r="G95" s="100"/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0"/>
      <c r="Z95" s="180"/>
      <c r="AA95" s="100"/>
      <c r="AB95" s="100"/>
      <c r="AC95" s="100"/>
      <c r="AD95" s="100"/>
      <c r="AE95" s="100"/>
      <c r="AF95" s="100"/>
      <c r="AG95" s="100"/>
      <c r="AH95" s="100"/>
      <c r="AI95" s="100"/>
      <c r="AJ95" s="100"/>
      <c r="AK95" s="100"/>
      <c r="AL95" s="100"/>
      <c r="AM95" s="100"/>
      <c r="AN95" s="100"/>
      <c r="AO95" s="100"/>
      <c r="AP95" s="100"/>
      <c r="AQ95" s="100"/>
      <c r="AR95" s="100"/>
      <c r="AS95" s="100"/>
      <c r="AT95" s="100"/>
      <c r="AU95" s="100"/>
      <c r="AV95" s="100"/>
      <c r="AW95" s="100"/>
      <c r="AX95" s="100"/>
      <c r="AY95" s="180"/>
      <c r="AZ95" s="100"/>
      <c r="BA95" s="100"/>
      <c r="BB95" s="100"/>
      <c r="BC95" s="100"/>
      <c r="BD95" s="100"/>
      <c r="BE95" s="100"/>
      <c r="BF95" s="100"/>
      <c r="BG95" s="100"/>
      <c r="BH95" s="180"/>
      <c r="BI95" s="100"/>
      <c r="BJ95" s="100"/>
      <c r="BK95" s="100"/>
    </row>
    <row r="96" spans="1:63">
      <c r="A96" s="180"/>
      <c r="B96" s="100"/>
      <c r="C96" s="100"/>
      <c r="D96" s="100"/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0"/>
      <c r="Z96" s="180"/>
      <c r="AA96" s="100"/>
      <c r="AB96" s="100"/>
      <c r="AC96" s="100"/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100"/>
      <c r="AO96" s="100"/>
      <c r="AP96" s="100"/>
      <c r="AQ96" s="100"/>
      <c r="AR96" s="100"/>
      <c r="AS96" s="100"/>
      <c r="AT96" s="100"/>
      <c r="AU96" s="100"/>
      <c r="AV96" s="100"/>
      <c r="AW96" s="100"/>
      <c r="AX96" s="100"/>
      <c r="AY96" s="180"/>
      <c r="AZ96" s="100"/>
      <c r="BA96" s="100"/>
      <c r="BB96" s="100"/>
      <c r="BC96" s="100"/>
      <c r="BD96" s="100"/>
      <c r="BE96" s="100"/>
      <c r="BF96" s="100"/>
      <c r="BG96" s="100"/>
      <c r="BH96" s="180"/>
      <c r="BI96" s="100"/>
      <c r="BJ96" s="100"/>
      <c r="BK96" s="100"/>
    </row>
    <row r="97" spans="1:73">
      <c r="A97" s="180"/>
      <c r="B97" s="181"/>
      <c r="C97" s="181"/>
      <c r="D97" s="181"/>
      <c r="E97" s="181"/>
      <c r="F97" s="181"/>
      <c r="G97" s="181"/>
      <c r="H97" s="181"/>
      <c r="I97" s="181"/>
      <c r="J97" s="181"/>
      <c r="K97" s="181"/>
      <c r="L97" s="181"/>
      <c r="M97" s="181"/>
      <c r="N97" s="181"/>
      <c r="O97" s="181"/>
      <c r="P97" s="181"/>
      <c r="Q97" s="181"/>
      <c r="R97" s="181"/>
      <c r="S97" s="181"/>
      <c r="T97" s="181"/>
      <c r="U97" s="181"/>
      <c r="V97" s="181"/>
      <c r="W97" s="181"/>
      <c r="X97" s="181"/>
      <c r="Y97" s="181"/>
      <c r="Z97" s="180"/>
      <c r="AA97" s="181"/>
      <c r="AB97" s="181"/>
      <c r="AC97" s="181"/>
      <c r="AD97" s="181"/>
      <c r="AE97" s="181"/>
      <c r="AF97" s="181"/>
      <c r="AG97" s="181"/>
      <c r="AH97" s="181"/>
      <c r="AI97" s="181"/>
      <c r="AJ97" s="181"/>
      <c r="AK97" s="181"/>
      <c r="AL97" s="181"/>
      <c r="AM97" s="181"/>
      <c r="AN97" s="181"/>
      <c r="AO97" s="181"/>
      <c r="AP97" s="181"/>
      <c r="AQ97" s="181"/>
      <c r="AR97" s="181"/>
      <c r="AS97" s="181"/>
      <c r="AT97" s="181"/>
      <c r="AU97" s="181"/>
      <c r="AV97" s="182"/>
      <c r="AW97" s="182"/>
      <c r="AX97" s="182"/>
      <c r="AY97" s="183"/>
      <c r="AZ97" s="182"/>
      <c r="BA97" s="182"/>
      <c r="BB97" s="182"/>
      <c r="BC97" s="182"/>
      <c r="BD97" s="182"/>
      <c r="BE97" s="182"/>
      <c r="BF97" s="182"/>
      <c r="BG97" s="182"/>
      <c r="BH97" s="180"/>
      <c r="BI97" s="181"/>
      <c r="BJ97" s="181"/>
      <c r="BK97" s="100"/>
    </row>
    <row r="98" spans="1:73">
      <c r="A98" s="180"/>
      <c r="B98" s="181"/>
      <c r="C98" s="181"/>
      <c r="D98" s="181"/>
      <c r="E98" s="181"/>
      <c r="F98" s="181"/>
      <c r="G98" s="181"/>
      <c r="H98" s="181"/>
      <c r="I98" s="181"/>
      <c r="J98" s="181"/>
      <c r="K98" s="181"/>
      <c r="L98" s="181"/>
      <c r="M98" s="181"/>
      <c r="N98" s="181"/>
      <c r="O98" s="181"/>
      <c r="P98" s="181"/>
      <c r="Q98" s="181"/>
      <c r="R98" s="181"/>
      <c r="S98" s="181"/>
      <c r="T98" s="181"/>
      <c r="U98" s="181"/>
      <c r="V98" s="181"/>
      <c r="W98" s="181"/>
      <c r="X98" s="181"/>
      <c r="Y98" s="181"/>
      <c r="Z98" s="180"/>
      <c r="AA98" s="181"/>
      <c r="AB98" s="181"/>
      <c r="AC98" s="181"/>
      <c r="AD98" s="181"/>
      <c r="AE98" s="181"/>
      <c r="AF98" s="181"/>
      <c r="AG98" s="181"/>
      <c r="AH98" s="181"/>
      <c r="AI98" s="181"/>
      <c r="AJ98" s="181"/>
      <c r="AK98" s="181"/>
      <c r="AL98" s="181"/>
      <c r="AM98" s="181"/>
      <c r="AN98" s="181"/>
      <c r="AO98" s="181"/>
      <c r="AP98" s="181"/>
      <c r="AQ98" s="181"/>
      <c r="AR98" s="181"/>
      <c r="AS98" s="181"/>
      <c r="AT98" s="181"/>
      <c r="AU98" s="181"/>
      <c r="AV98" s="182"/>
      <c r="AW98" s="182"/>
      <c r="AX98" s="182"/>
      <c r="AY98" s="183"/>
      <c r="AZ98" s="182"/>
      <c r="BA98" s="182"/>
      <c r="BB98" s="182"/>
      <c r="BC98" s="182"/>
      <c r="BD98" s="182"/>
      <c r="BE98" s="182"/>
      <c r="BF98" s="182"/>
      <c r="BG98" s="182"/>
      <c r="BH98" s="180"/>
      <c r="BI98" s="181"/>
      <c r="BJ98" s="181"/>
      <c r="BK98" s="100"/>
    </row>
    <row r="99" spans="1:73">
      <c r="A99" s="184"/>
      <c r="B99" s="185"/>
      <c r="C99" s="185"/>
      <c r="D99" s="100"/>
      <c r="E99" s="100"/>
      <c r="F99" s="185"/>
      <c r="G99" s="185"/>
      <c r="H99" s="100"/>
      <c r="I99" s="100"/>
      <c r="J99" s="185"/>
      <c r="K99" s="185"/>
      <c r="L99" s="100"/>
      <c r="M99" s="100"/>
      <c r="N99" s="185"/>
      <c r="O99" s="100"/>
      <c r="P99" s="100"/>
      <c r="Q99" s="100"/>
      <c r="R99" s="185"/>
      <c r="S99" s="185"/>
      <c r="T99" s="100"/>
      <c r="U99" s="100"/>
      <c r="V99" s="185"/>
      <c r="W99" s="185"/>
      <c r="X99" s="100"/>
      <c r="Y99" s="100"/>
      <c r="Z99" s="184"/>
      <c r="AA99" s="185"/>
      <c r="AB99" s="185"/>
      <c r="AC99" s="100"/>
      <c r="AD99" s="100"/>
      <c r="AE99" s="185"/>
      <c r="AF99" s="185"/>
      <c r="AG99" s="100"/>
      <c r="AH99" s="100"/>
      <c r="AI99" s="185"/>
      <c r="AJ99" s="185"/>
      <c r="AK99" s="100"/>
      <c r="AL99" s="100"/>
      <c r="AM99" s="185"/>
      <c r="AN99" s="185"/>
      <c r="AO99" s="100"/>
      <c r="AP99" s="100"/>
      <c r="AQ99" s="185"/>
      <c r="AR99" s="100"/>
      <c r="AS99" s="100"/>
      <c r="AT99" s="100"/>
      <c r="AU99" s="185"/>
      <c r="AV99" s="100"/>
      <c r="AW99" s="100"/>
      <c r="AX99" s="100"/>
      <c r="AY99" s="186"/>
      <c r="AZ99" s="185"/>
      <c r="BA99" s="100"/>
      <c r="BB99" s="100"/>
      <c r="BC99" s="100"/>
      <c r="BD99" s="187"/>
      <c r="BE99" s="100"/>
      <c r="BF99" s="100"/>
      <c r="BG99" s="100"/>
      <c r="BH99" s="184"/>
      <c r="BI99" s="100"/>
      <c r="BJ99" s="100"/>
      <c r="BK99" s="100"/>
    </row>
    <row r="100" spans="1:73">
      <c r="A100" s="181"/>
      <c r="B100" s="185"/>
      <c r="C100" s="185"/>
      <c r="D100" s="100"/>
      <c r="E100" s="100"/>
      <c r="F100" s="185"/>
      <c r="G100" s="185"/>
      <c r="H100" s="100"/>
      <c r="I100" s="100"/>
      <c r="J100" s="185"/>
      <c r="K100" s="185"/>
      <c r="L100" s="100"/>
      <c r="M100" s="100"/>
      <c r="N100" s="185"/>
      <c r="O100" s="100"/>
      <c r="P100" s="100"/>
      <c r="Q100" s="100"/>
      <c r="R100" s="185"/>
      <c r="S100" s="185"/>
      <c r="T100" s="100"/>
      <c r="U100" s="100"/>
      <c r="V100" s="185"/>
      <c r="W100" s="185"/>
      <c r="X100" s="100"/>
      <c r="Y100" s="100"/>
      <c r="Z100" s="181"/>
      <c r="AA100" s="185"/>
      <c r="AB100" s="185"/>
      <c r="AC100" s="100"/>
      <c r="AD100" s="100"/>
      <c r="AE100" s="185"/>
      <c r="AF100" s="185"/>
      <c r="AG100" s="100"/>
      <c r="AH100" s="100"/>
      <c r="AI100" s="185"/>
      <c r="AJ100" s="185"/>
      <c r="AK100" s="100"/>
      <c r="AL100" s="100"/>
      <c r="AM100" s="185"/>
      <c r="AN100" s="185"/>
      <c r="AO100" s="100"/>
      <c r="AP100" s="100"/>
      <c r="AQ100" s="185"/>
      <c r="AR100" s="100"/>
      <c r="AS100" s="100"/>
      <c r="AT100" s="100"/>
      <c r="AU100" s="185"/>
      <c r="AV100" s="100"/>
      <c r="AW100" s="100"/>
      <c r="AX100" s="100"/>
      <c r="AY100" s="182"/>
      <c r="AZ100" s="185"/>
      <c r="BA100" s="100"/>
      <c r="BB100" s="100"/>
      <c r="BC100" s="100"/>
      <c r="BD100" s="187"/>
      <c r="BE100" s="100"/>
      <c r="BF100" s="100"/>
      <c r="BG100" s="100"/>
      <c r="BH100" s="181"/>
      <c r="BI100" s="169"/>
      <c r="BJ100" s="100"/>
      <c r="BK100" s="100"/>
    </row>
    <row r="101" spans="1:73">
      <c r="A101" s="181"/>
      <c r="B101" s="185"/>
      <c r="C101" s="185"/>
      <c r="D101" s="100"/>
      <c r="E101" s="100"/>
      <c r="F101" s="185"/>
      <c r="G101" s="185"/>
      <c r="H101" s="100"/>
      <c r="I101" s="100"/>
      <c r="J101" s="185"/>
      <c r="K101" s="185"/>
      <c r="L101" s="100"/>
      <c r="M101" s="100"/>
      <c r="N101" s="185"/>
      <c r="O101" s="100"/>
      <c r="P101" s="100"/>
      <c r="Q101" s="100"/>
      <c r="R101" s="185"/>
      <c r="S101" s="185"/>
      <c r="T101" s="100"/>
      <c r="U101" s="100"/>
      <c r="V101" s="185"/>
      <c r="W101" s="185"/>
      <c r="X101" s="100"/>
      <c r="Y101" s="100"/>
      <c r="Z101" s="181"/>
      <c r="AA101" s="185"/>
      <c r="AB101" s="185"/>
      <c r="AC101" s="100"/>
      <c r="AD101" s="100"/>
      <c r="AE101" s="185"/>
      <c r="AF101" s="185"/>
      <c r="AG101" s="100"/>
      <c r="AH101" s="100"/>
      <c r="AI101" s="185"/>
      <c r="AJ101" s="185"/>
      <c r="AK101" s="100"/>
      <c r="AL101" s="100"/>
      <c r="AM101" s="185"/>
      <c r="AN101" s="185"/>
      <c r="AO101" s="100"/>
      <c r="AP101" s="100"/>
      <c r="AQ101" s="185"/>
      <c r="AR101" s="100"/>
      <c r="AS101" s="100"/>
      <c r="AT101" s="100"/>
      <c r="AU101" s="185"/>
      <c r="AV101" s="100"/>
      <c r="AW101" s="100"/>
      <c r="AX101" s="100"/>
      <c r="AY101" s="182"/>
      <c r="AZ101" s="185"/>
      <c r="BA101" s="100"/>
      <c r="BB101" s="100"/>
      <c r="BC101" s="100"/>
      <c r="BD101" s="187"/>
      <c r="BE101" s="100"/>
      <c r="BF101" s="100"/>
      <c r="BG101" s="100"/>
      <c r="BH101" s="181"/>
      <c r="BI101" s="169"/>
      <c r="BJ101" s="100"/>
      <c r="BK101" s="100"/>
    </row>
    <row r="102" spans="1:73">
      <c r="A102" s="181"/>
      <c r="B102" s="185"/>
      <c r="C102" s="185"/>
      <c r="D102" s="100"/>
      <c r="E102" s="100"/>
      <c r="F102" s="185"/>
      <c r="G102" s="185"/>
      <c r="H102" s="100"/>
      <c r="I102" s="100"/>
      <c r="J102" s="185"/>
      <c r="K102" s="185"/>
      <c r="L102" s="100"/>
      <c r="M102" s="100"/>
      <c r="N102" s="185"/>
      <c r="O102" s="100"/>
      <c r="P102" s="100"/>
      <c r="Q102" s="100"/>
      <c r="R102" s="185"/>
      <c r="S102" s="185"/>
      <c r="T102" s="100"/>
      <c r="U102" s="100"/>
      <c r="V102" s="185"/>
      <c r="W102" s="185"/>
      <c r="X102" s="100"/>
      <c r="Y102" s="100"/>
      <c r="Z102" s="181"/>
      <c r="AA102" s="185"/>
      <c r="AB102" s="185"/>
      <c r="AC102" s="100"/>
      <c r="AD102" s="100"/>
      <c r="AE102" s="185"/>
      <c r="AF102" s="185"/>
      <c r="AG102" s="100"/>
      <c r="AH102" s="100"/>
      <c r="AI102" s="185"/>
      <c r="AJ102" s="185"/>
      <c r="AK102" s="100"/>
      <c r="AL102" s="100"/>
      <c r="AM102" s="185"/>
      <c r="AN102" s="185"/>
      <c r="AO102" s="100"/>
      <c r="AP102" s="100"/>
      <c r="AQ102" s="185"/>
      <c r="AR102" s="100"/>
      <c r="AS102" s="100"/>
      <c r="AT102" s="100"/>
      <c r="AU102" s="185"/>
      <c r="AV102" s="100"/>
      <c r="AW102" s="100"/>
      <c r="AX102" s="100"/>
      <c r="AY102" s="182"/>
      <c r="AZ102" s="185"/>
      <c r="BA102" s="100"/>
      <c r="BB102" s="100"/>
      <c r="BC102" s="100"/>
      <c r="BD102" s="187"/>
      <c r="BE102" s="100"/>
      <c r="BF102" s="100"/>
      <c r="BG102" s="100"/>
      <c r="BH102" s="181"/>
      <c r="BI102" s="169"/>
      <c r="BJ102" s="100"/>
      <c r="BK102" s="100"/>
    </row>
    <row r="103" spans="1:73">
      <c r="A103" s="181"/>
      <c r="B103" s="185"/>
      <c r="C103" s="185"/>
      <c r="D103" s="100"/>
      <c r="E103" s="100"/>
      <c r="F103" s="185"/>
      <c r="G103" s="185"/>
      <c r="H103" s="100"/>
      <c r="I103" s="100"/>
      <c r="J103" s="185"/>
      <c r="K103" s="185"/>
      <c r="L103" s="100"/>
      <c r="M103" s="100"/>
      <c r="N103" s="185"/>
      <c r="O103" s="100"/>
      <c r="P103" s="100"/>
      <c r="Q103" s="100"/>
      <c r="R103" s="185"/>
      <c r="S103" s="185"/>
      <c r="T103" s="100"/>
      <c r="U103" s="100"/>
      <c r="V103" s="185"/>
      <c r="W103" s="185"/>
      <c r="X103" s="100"/>
      <c r="Y103" s="100"/>
      <c r="Z103" s="181"/>
      <c r="AA103" s="185"/>
      <c r="AB103" s="185"/>
      <c r="AC103" s="100"/>
      <c r="AD103" s="100"/>
      <c r="AE103" s="185"/>
      <c r="AF103" s="185"/>
      <c r="AG103" s="100"/>
      <c r="AH103" s="100"/>
      <c r="AI103" s="185"/>
      <c r="AJ103" s="185"/>
      <c r="AK103" s="100"/>
      <c r="AL103" s="100"/>
      <c r="AM103" s="185"/>
      <c r="AN103" s="185"/>
      <c r="AO103" s="100"/>
      <c r="AP103" s="100"/>
      <c r="AQ103" s="185"/>
      <c r="AR103" s="100"/>
      <c r="AS103" s="100"/>
      <c r="AT103" s="100"/>
      <c r="AU103" s="185"/>
      <c r="AV103" s="100"/>
      <c r="AW103" s="100"/>
      <c r="AX103" s="100"/>
      <c r="AY103" s="182"/>
      <c r="AZ103" s="185"/>
      <c r="BA103" s="100"/>
      <c r="BB103" s="100"/>
      <c r="BC103" s="100"/>
      <c r="BD103" s="187"/>
      <c r="BE103" s="100"/>
      <c r="BF103" s="100"/>
      <c r="BG103" s="100"/>
      <c r="BH103" s="181"/>
      <c r="BI103" s="169"/>
      <c r="BJ103" s="100"/>
      <c r="BK103" s="100"/>
      <c r="BU103" s="89" t="s">
        <v>2</v>
      </c>
    </row>
    <row r="104" spans="1:73">
      <c r="A104" s="181"/>
      <c r="B104" s="185"/>
      <c r="C104" s="185"/>
      <c r="D104" s="100"/>
      <c r="E104" s="100"/>
      <c r="F104" s="185"/>
      <c r="G104" s="185"/>
      <c r="H104" s="100"/>
      <c r="I104" s="100"/>
      <c r="J104" s="185"/>
      <c r="K104" s="185"/>
      <c r="L104" s="100"/>
      <c r="M104" s="100"/>
      <c r="N104" s="185"/>
      <c r="O104" s="100"/>
      <c r="P104" s="100"/>
      <c r="Q104" s="100"/>
      <c r="R104" s="185"/>
      <c r="S104" s="185"/>
      <c r="T104" s="100"/>
      <c r="U104" s="100"/>
      <c r="V104" s="185"/>
      <c r="W104" s="185"/>
      <c r="X104" s="100"/>
      <c r="Y104" s="100"/>
      <c r="Z104" s="181"/>
      <c r="AA104" s="185"/>
      <c r="AB104" s="185"/>
      <c r="AC104" s="100"/>
      <c r="AD104" s="100"/>
      <c r="AE104" s="185"/>
      <c r="AF104" s="185"/>
      <c r="AG104" s="100"/>
      <c r="AH104" s="100"/>
      <c r="AI104" s="185"/>
      <c r="AJ104" s="185"/>
      <c r="AK104" s="100"/>
      <c r="AL104" s="100"/>
      <c r="AM104" s="185"/>
      <c r="AN104" s="185"/>
      <c r="AO104" s="100"/>
      <c r="AP104" s="100"/>
      <c r="AQ104" s="185"/>
      <c r="AR104" s="100"/>
      <c r="AS104" s="100"/>
      <c r="AT104" s="100"/>
      <c r="AU104" s="185"/>
      <c r="AV104" s="100"/>
      <c r="AW104" s="100"/>
      <c r="AX104" s="100"/>
      <c r="AY104" s="182"/>
      <c r="AZ104" s="185"/>
      <c r="BA104" s="100"/>
      <c r="BB104" s="100"/>
      <c r="BC104" s="100"/>
      <c r="BD104" s="187"/>
      <c r="BE104" s="100"/>
      <c r="BF104" s="100"/>
      <c r="BG104" s="100"/>
      <c r="BH104" s="181"/>
      <c r="BI104" s="169"/>
      <c r="BJ104" s="100"/>
      <c r="BK104" s="100"/>
    </row>
    <row r="105" spans="1:73">
      <c r="A105" s="181"/>
      <c r="B105" s="185"/>
      <c r="C105" s="185"/>
      <c r="D105" s="100"/>
      <c r="E105" s="100"/>
      <c r="F105" s="185"/>
      <c r="G105" s="185"/>
      <c r="H105" s="100"/>
      <c r="I105" s="100"/>
      <c r="J105" s="185"/>
      <c r="K105" s="185"/>
      <c r="L105" s="100"/>
      <c r="M105" s="100"/>
      <c r="N105" s="185"/>
      <c r="O105" s="100"/>
      <c r="P105" s="100"/>
      <c r="Q105" s="100"/>
      <c r="R105" s="185"/>
      <c r="S105" s="185"/>
      <c r="T105" s="100"/>
      <c r="U105" s="100"/>
      <c r="V105" s="185"/>
      <c r="W105" s="185"/>
      <c r="X105" s="100"/>
      <c r="Y105" s="100"/>
      <c r="Z105" s="181"/>
      <c r="AA105" s="185"/>
      <c r="AB105" s="185"/>
      <c r="AC105" s="100"/>
      <c r="AD105" s="100"/>
      <c r="AE105" s="185"/>
      <c r="AF105" s="185"/>
      <c r="AG105" s="100"/>
      <c r="AH105" s="100"/>
      <c r="AI105" s="185"/>
      <c r="AJ105" s="185"/>
      <c r="AK105" s="100"/>
      <c r="AL105" s="100"/>
      <c r="AM105" s="185"/>
      <c r="AN105" s="185"/>
      <c r="AO105" s="100"/>
      <c r="AP105" s="100"/>
      <c r="AQ105" s="185"/>
      <c r="AR105" s="100"/>
      <c r="AS105" s="100"/>
      <c r="AT105" s="100"/>
      <c r="AU105" s="185"/>
      <c r="AV105" s="100"/>
      <c r="AW105" s="100"/>
      <c r="AX105" s="100"/>
      <c r="AY105" s="182"/>
      <c r="AZ105" s="185"/>
      <c r="BA105" s="100"/>
      <c r="BB105" s="100"/>
      <c r="BC105" s="100"/>
      <c r="BD105" s="187"/>
      <c r="BE105" s="100"/>
      <c r="BF105" s="100"/>
      <c r="BG105" s="100"/>
      <c r="BH105" s="181"/>
      <c r="BI105" s="169"/>
      <c r="BJ105" s="100"/>
      <c r="BK105" s="100"/>
    </row>
    <row r="106" spans="1:73">
      <c r="A106" s="181"/>
      <c r="B106" s="185"/>
      <c r="C106" s="185"/>
      <c r="D106" s="100"/>
      <c r="E106" s="100"/>
      <c r="F106" s="185"/>
      <c r="G106" s="185"/>
      <c r="H106" s="100"/>
      <c r="I106" s="100"/>
      <c r="J106" s="185"/>
      <c r="K106" s="185"/>
      <c r="L106" s="100"/>
      <c r="M106" s="100"/>
      <c r="N106" s="185"/>
      <c r="O106" s="100"/>
      <c r="P106" s="100"/>
      <c r="Q106" s="100"/>
      <c r="R106" s="185"/>
      <c r="S106" s="185"/>
      <c r="T106" s="100"/>
      <c r="U106" s="100"/>
      <c r="V106" s="185"/>
      <c r="W106" s="185"/>
      <c r="X106" s="100"/>
      <c r="Y106" s="100"/>
      <c r="Z106" s="181"/>
      <c r="AA106" s="185"/>
      <c r="AB106" s="185"/>
      <c r="AC106" s="100"/>
      <c r="AD106" s="100"/>
      <c r="AE106" s="185"/>
      <c r="AF106" s="185"/>
      <c r="AG106" s="100"/>
      <c r="AH106" s="100"/>
      <c r="AI106" s="185"/>
      <c r="AJ106" s="185"/>
      <c r="AK106" s="100"/>
      <c r="AL106" s="100"/>
      <c r="AM106" s="185"/>
      <c r="AN106" s="185"/>
      <c r="AO106" s="100"/>
      <c r="AP106" s="100"/>
      <c r="AQ106" s="185"/>
      <c r="AR106" s="100"/>
      <c r="AS106" s="100"/>
      <c r="AT106" s="100"/>
      <c r="AU106" s="185"/>
      <c r="AV106" s="100"/>
      <c r="AW106" s="100"/>
      <c r="AX106" s="100"/>
      <c r="AY106" s="182"/>
      <c r="AZ106" s="185"/>
      <c r="BA106" s="100"/>
      <c r="BB106" s="100"/>
      <c r="BC106" s="100"/>
      <c r="BD106" s="187"/>
      <c r="BE106" s="100"/>
      <c r="BF106" s="100"/>
      <c r="BG106" s="100"/>
      <c r="BH106" s="181"/>
      <c r="BI106" s="169"/>
      <c r="BJ106" s="100"/>
      <c r="BK106" s="100"/>
    </row>
    <row r="107" spans="1:73">
      <c r="A107" s="181"/>
      <c r="B107" s="185"/>
      <c r="C107" s="185"/>
      <c r="D107" s="100"/>
      <c r="E107" s="100"/>
      <c r="F107" s="185"/>
      <c r="G107" s="185"/>
      <c r="H107" s="100"/>
      <c r="I107" s="100"/>
      <c r="J107" s="185"/>
      <c r="K107" s="185"/>
      <c r="L107" s="100"/>
      <c r="M107" s="100"/>
      <c r="N107" s="185"/>
      <c r="O107" s="100"/>
      <c r="P107" s="100"/>
      <c r="Q107" s="100"/>
      <c r="R107" s="185"/>
      <c r="S107" s="185"/>
      <c r="T107" s="100"/>
      <c r="U107" s="100"/>
      <c r="V107" s="185"/>
      <c r="W107" s="185"/>
      <c r="X107" s="100"/>
      <c r="Y107" s="100"/>
      <c r="Z107" s="181"/>
      <c r="AA107" s="185"/>
      <c r="AB107" s="185"/>
      <c r="AC107" s="100"/>
      <c r="AD107" s="100"/>
      <c r="AE107" s="185"/>
      <c r="AF107" s="185"/>
      <c r="AG107" s="100"/>
      <c r="AH107" s="100"/>
      <c r="AI107" s="185"/>
      <c r="AJ107" s="185"/>
      <c r="AK107" s="100"/>
      <c r="AL107" s="100"/>
      <c r="AM107" s="185"/>
      <c r="AN107" s="185"/>
      <c r="AO107" s="100"/>
      <c r="AP107" s="100"/>
      <c r="AQ107" s="185"/>
      <c r="AR107" s="100"/>
      <c r="AS107" s="100"/>
      <c r="AT107" s="100"/>
      <c r="AU107" s="185"/>
      <c r="AV107" s="100"/>
      <c r="AW107" s="100"/>
      <c r="AX107" s="100"/>
      <c r="AY107" s="182"/>
      <c r="AZ107" s="185"/>
      <c r="BA107" s="100"/>
      <c r="BB107" s="100"/>
      <c r="BC107" s="100"/>
      <c r="BD107" s="187"/>
      <c r="BE107" s="100"/>
      <c r="BF107" s="100"/>
      <c r="BG107" s="100"/>
      <c r="BH107" s="181"/>
      <c r="BI107" s="169"/>
      <c r="BJ107" s="100"/>
      <c r="BK107" s="100"/>
    </row>
    <row r="108" spans="1:73">
      <c r="A108" s="184"/>
      <c r="B108" s="185"/>
      <c r="C108" s="185"/>
      <c r="D108" s="100"/>
      <c r="E108" s="100"/>
      <c r="F108" s="185"/>
      <c r="G108" s="185"/>
      <c r="H108" s="100"/>
      <c r="I108" s="100"/>
      <c r="J108" s="185"/>
      <c r="K108" s="185"/>
      <c r="L108" s="100"/>
      <c r="M108" s="100"/>
      <c r="N108" s="185"/>
      <c r="O108" s="100"/>
      <c r="P108" s="100"/>
      <c r="Q108" s="100"/>
      <c r="R108" s="185"/>
      <c r="S108" s="185"/>
      <c r="T108" s="100"/>
      <c r="U108" s="100"/>
      <c r="V108" s="185"/>
      <c r="W108" s="185"/>
      <c r="X108" s="100"/>
      <c r="Y108" s="100"/>
      <c r="Z108" s="184"/>
      <c r="AA108" s="185"/>
      <c r="AB108" s="185"/>
      <c r="AC108" s="100"/>
      <c r="AD108" s="100"/>
      <c r="AE108" s="185"/>
      <c r="AF108" s="185"/>
      <c r="AG108" s="100"/>
      <c r="AH108" s="100"/>
      <c r="AI108" s="185"/>
      <c r="AJ108" s="185"/>
      <c r="AK108" s="100"/>
      <c r="AL108" s="100"/>
      <c r="AM108" s="185"/>
      <c r="AN108" s="185"/>
      <c r="AO108" s="100"/>
      <c r="AP108" s="100"/>
      <c r="AQ108" s="185"/>
      <c r="AR108" s="100"/>
      <c r="AS108" s="100"/>
      <c r="AT108" s="100"/>
      <c r="AU108" s="185"/>
      <c r="AV108" s="100"/>
      <c r="AW108" s="100"/>
      <c r="AX108" s="100"/>
      <c r="AY108" s="186"/>
      <c r="AZ108" s="185"/>
      <c r="BA108" s="100"/>
      <c r="BB108" s="100"/>
      <c r="BC108" s="100"/>
      <c r="BD108" s="187"/>
      <c r="BE108" s="100"/>
      <c r="BF108" s="100"/>
      <c r="BG108" s="100"/>
      <c r="BH108" s="184"/>
      <c r="BI108" s="169"/>
      <c r="BJ108" s="100"/>
      <c r="BK108" s="100"/>
    </row>
    <row r="109" spans="1:73">
      <c r="A109" s="181"/>
      <c r="B109" s="185"/>
      <c r="C109" s="185"/>
      <c r="D109" s="100"/>
      <c r="E109" s="100"/>
      <c r="F109" s="185"/>
      <c r="G109" s="185"/>
      <c r="H109" s="100"/>
      <c r="I109" s="100"/>
      <c r="J109" s="185"/>
      <c r="K109" s="185"/>
      <c r="L109" s="100"/>
      <c r="M109" s="100"/>
      <c r="N109" s="185"/>
      <c r="O109" s="100"/>
      <c r="P109" s="100"/>
      <c r="Q109" s="100"/>
      <c r="R109" s="185"/>
      <c r="S109" s="185"/>
      <c r="T109" s="100"/>
      <c r="U109" s="100"/>
      <c r="V109" s="185"/>
      <c r="W109" s="185"/>
      <c r="X109" s="100"/>
      <c r="Y109" s="100"/>
      <c r="Z109" s="181"/>
      <c r="AA109" s="185"/>
      <c r="AB109" s="185"/>
      <c r="AC109" s="100"/>
      <c r="AD109" s="100"/>
      <c r="AE109" s="185"/>
      <c r="AF109" s="185"/>
      <c r="AG109" s="100"/>
      <c r="AH109" s="100"/>
      <c r="AI109" s="185"/>
      <c r="AJ109" s="185"/>
      <c r="AK109" s="100"/>
      <c r="AL109" s="100"/>
      <c r="AM109" s="185"/>
      <c r="AN109" s="185"/>
      <c r="AO109" s="100"/>
      <c r="AP109" s="100"/>
      <c r="AQ109" s="185"/>
      <c r="AR109" s="100"/>
      <c r="AS109" s="100"/>
      <c r="AT109" s="100"/>
      <c r="AU109" s="185"/>
      <c r="AV109" s="100"/>
      <c r="AW109" s="100"/>
      <c r="AX109" s="100"/>
      <c r="AY109" s="182"/>
      <c r="AZ109" s="185"/>
      <c r="BA109" s="100"/>
      <c r="BB109" s="100"/>
      <c r="BC109" s="100"/>
      <c r="BD109" s="187"/>
      <c r="BE109" s="100"/>
      <c r="BF109" s="100"/>
      <c r="BG109" s="100"/>
      <c r="BH109" s="181"/>
      <c r="BI109" s="169"/>
      <c r="BJ109" s="100"/>
      <c r="BK109" s="100"/>
    </row>
    <row r="110" spans="1:73">
      <c r="A110" s="181"/>
      <c r="B110" s="185"/>
      <c r="C110" s="185"/>
      <c r="D110" s="100"/>
      <c r="E110" s="100"/>
      <c r="F110" s="185"/>
      <c r="G110" s="185"/>
      <c r="H110" s="100"/>
      <c r="I110" s="100"/>
      <c r="J110" s="185"/>
      <c r="K110" s="185"/>
      <c r="L110" s="100"/>
      <c r="M110" s="100"/>
      <c r="N110" s="185"/>
      <c r="O110" s="100"/>
      <c r="P110" s="100"/>
      <c r="Q110" s="100"/>
      <c r="R110" s="185"/>
      <c r="S110" s="185"/>
      <c r="T110" s="100"/>
      <c r="U110" s="100"/>
      <c r="V110" s="185"/>
      <c r="W110" s="185"/>
      <c r="X110" s="100"/>
      <c r="Y110" s="100"/>
      <c r="Z110" s="181"/>
      <c r="AA110" s="185"/>
      <c r="AB110" s="185"/>
      <c r="AC110" s="100"/>
      <c r="AD110" s="100"/>
      <c r="AE110" s="185"/>
      <c r="AF110" s="185"/>
      <c r="AG110" s="100"/>
      <c r="AH110" s="100"/>
      <c r="AI110" s="185"/>
      <c r="AJ110" s="185"/>
      <c r="AK110" s="100"/>
      <c r="AL110" s="100"/>
      <c r="AM110" s="185"/>
      <c r="AN110" s="185"/>
      <c r="AO110" s="100"/>
      <c r="AP110" s="100"/>
      <c r="AQ110" s="185"/>
      <c r="AR110" s="100"/>
      <c r="AS110" s="100"/>
      <c r="AT110" s="100"/>
      <c r="AU110" s="185"/>
      <c r="AV110" s="100"/>
      <c r="AW110" s="100"/>
      <c r="AX110" s="100"/>
      <c r="AY110" s="182"/>
      <c r="AZ110" s="185"/>
      <c r="BA110" s="100"/>
      <c r="BB110" s="100"/>
      <c r="BC110" s="100"/>
      <c r="BD110" s="187"/>
      <c r="BE110" s="100"/>
      <c r="BF110" s="100"/>
      <c r="BG110" s="100"/>
      <c r="BH110" s="181"/>
      <c r="BI110" s="169"/>
      <c r="BJ110" s="100"/>
      <c r="BK110" s="100"/>
    </row>
    <row r="111" spans="1:73">
      <c r="A111" s="181"/>
      <c r="B111" s="185"/>
      <c r="C111" s="185"/>
      <c r="D111" s="100"/>
      <c r="E111" s="100"/>
      <c r="F111" s="185"/>
      <c r="G111" s="185"/>
      <c r="H111" s="100"/>
      <c r="I111" s="100"/>
      <c r="J111" s="185"/>
      <c r="K111" s="185"/>
      <c r="L111" s="100"/>
      <c r="M111" s="100"/>
      <c r="N111" s="185"/>
      <c r="O111" s="100"/>
      <c r="P111" s="100"/>
      <c r="Q111" s="100"/>
      <c r="R111" s="185"/>
      <c r="S111" s="185"/>
      <c r="T111" s="100"/>
      <c r="U111" s="100"/>
      <c r="V111" s="185"/>
      <c r="W111" s="185"/>
      <c r="X111" s="100"/>
      <c r="Y111" s="100"/>
      <c r="Z111" s="181"/>
      <c r="AA111" s="185"/>
      <c r="AB111" s="185"/>
      <c r="AC111" s="100"/>
      <c r="AD111" s="100"/>
      <c r="AE111" s="185"/>
      <c r="AF111" s="185"/>
      <c r="AG111" s="100"/>
      <c r="AH111" s="100"/>
      <c r="AI111" s="185"/>
      <c r="AJ111" s="185"/>
      <c r="AK111" s="100"/>
      <c r="AL111" s="100"/>
      <c r="AM111" s="185"/>
      <c r="AN111" s="185"/>
      <c r="AO111" s="100"/>
      <c r="AP111" s="100"/>
      <c r="AQ111" s="185"/>
      <c r="AR111" s="100"/>
      <c r="AS111" s="100"/>
      <c r="AT111" s="100"/>
      <c r="AU111" s="185"/>
      <c r="AV111" s="100"/>
      <c r="AW111" s="100"/>
      <c r="AX111" s="100"/>
      <c r="AY111" s="182"/>
      <c r="AZ111" s="185"/>
      <c r="BA111" s="100"/>
      <c r="BB111" s="100"/>
      <c r="BC111" s="100"/>
      <c r="BD111" s="187"/>
      <c r="BE111" s="100"/>
      <c r="BF111" s="100"/>
      <c r="BG111" s="100"/>
      <c r="BH111" s="181"/>
      <c r="BI111" s="169"/>
      <c r="BJ111" s="100"/>
      <c r="BK111" s="100"/>
    </row>
    <row r="112" spans="1:73">
      <c r="A112" s="181"/>
      <c r="B112" s="185"/>
      <c r="C112" s="185"/>
      <c r="D112" s="100"/>
      <c r="E112" s="100"/>
      <c r="F112" s="185"/>
      <c r="G112" s="185"/>
      <c r="H112" s="100"/>
      <c r="I112" s="100"/>
      <c r="J112" s="185"/>
      <c r="K112" s="185"/>
      <c r="L112" s="100"/>
      <c r="M112" s="100"/>
      <c r="N112" s="185"/>
      <c r="O112" s="100"/>
      <c r="P112" s="100"/>
      <c r="Q112" s="100"/>
      <c r="R112" s="185"/>
      <c r="S112" s="185"/>
      <c r="T112" s="100"/>
      <c r="U112" s="100"/>
      <c r="V112" s="185"/>
      <c r="W112" s="185"/>
      <c r="X112" s="100"/>
      <c r="Y112" s="100"/>
      <c r="Z112" s="181"/>
      <c r="AA112" s="185"/>
      <c r="AB112" s="185"/>
      <c r="AC112" s="100"/>
      <c r="AD112" s="100"/>
      <c r="AE112" s="185"/>
      <c r="AF112" s="185"/>
      <c r="AG112" s="100"/>
      <c r="AH112" s="100"/>
      <c r="AI112" s="185"/>
      <c r="AJ112" s="185"/>
      <c r="AK112" s="100"/>
      <c r="AL112" s="100"/>
      <c r="AM112" s="185"/>
      <c r="AN112" s="185"/>
      <c r="AO112" s="100"/>
      <c r="AP112" s="100"/>
      <c r="AQ112" s="185"/>
      <c r="AR112" s="100"/>
      <c r="AS112" s="100"/>
      <c r="AT112" s="100"/>
      <c r="AU112" s="185"/>
      <c r="AV112" s="100"/>
      <c r="AW112" s="100"/>
      <c r="AX112" s="100"/>
      <c r="AY112" s="182"/>
      <c r="AZ112" s="185"/>
      <c r="BA112" s="100"/>
      <c r="BB112" s="100"/>
      <c r="BC112" s="100"/>
      <c r="BD112" s="187"/>
      <c r="BE112" s="100"/>
      <c r="BF112" s="100"/>
      <c r="BG112" s="100"/>
      <c r="BH112" s="181"/>
      <c r="BI112" s="169"/>
      <c r="BJ112" s="100"/>
      <c r="BK112" s="100"/>
    </row>
    <row r="113" spans="1:70">
      <c r="A113" s="181"/>
      <c r="B113" s="185"/>
      <c r="C113" s="185"/>
      <c r="D113" s="100"/>
      <c r="E113" s="100"/>
      <c r="F113" s="185"/>
      <c r="G113" s="185"/>
      <c r="H113" s="100"/>
      <c r="I113" s="100"/>
      <c r="J113" s="185"/>
      <c r="K113" s="185"/>
      <c r="L113" s="100"/>
      <c r="M113" s="100"/>
      <c r="N113" s="185"/>
      <c r="O113" s="100"/>
      <c r="P113" s="100"/>
      <c r="Q113" s="100"/>
      <c r="R113" s="185"/>
      <c r="S113" s="185"/>
      <c r="T113" s="100"/>
      <c r="U113" s="100"/>
      <c r="V113" s="185"/>
      <c r="W113" s="185"/>
      <c r="X113" s="100"/>
      <c r="Y113" s="100"/>
      <c r="Z113" s="181"/>
      <c r="AA113" s="185"/>
      <c r="AB113" s="185"/>
      <c r="AC113" s="100"/>
      <c r="AD113" s="100"/>
      <c r="AE113" s="185"/>
      <c r="AF113" s="185"/>
      <c r="AG113" s="100"/>
      <c r="AH113" s="100"/>
      <c r="AI113" s="185"/>
      <c r="AJ113" s="185"/>
      <c r="AK113" s="100"/>
      <c r="AL113" s="100"/>
      <c r="AM113" s="185"/>
      <c r="AN113" s="185"/>
      <c r="AO113" s="100"/>
      <c r="AP113" s="100"/>
      <c r="AQ113" s="185"/>
      <c r="AR113" s="100"/>
      <c r="AS113" s="100"/>
      <c r="AT113" s="100"/>
      <c r="AU113" s="185"/>
      <c r="AV113" s="100"/>
      <c r="AW113" s="100"/>
      <c r="AX113" s="100"/>
      <c r="AY113" s="182"/>
      <c r="AZ113" s="185"/>
      <c r="BA113" s="100"/>
      <c r="BB113" s="100"/>
      <c r="BC113" s="100"/>
      <c r="BD113" s="187"/>
      <c r="BE113" s="100"/>
      <c r="BF113" s="100"/>
      <c r="BG113" s="100"/>
      <c r="BH113" s="181"/>
      <c r="BI113" s="169"/>
      <c r="BJ113" s="100"/>
      <c r="BK113" s="100"/>
    </row>
    <row r="114" spans="1:70">
      <c r="A114" s="181"/>
      <c r="B114" s="185"/>
      <c r="C114" s="185"/>
      <c r="D114" s="100"/>
      <c r="E114" s="100"/>
      <c r="F114" s="185"/>
      <c r="G114" s="185"/>
      <c r="H114" s="100"/>
      <c r="I114" s="100"/>
      <c r="J114" s="185"/>
      <c r="K114" s="185"/>
      <c r="L114" s="100"/>
      <c r="M114" s="100"/>
      <c r="N114" s="185"/>
      <c r="O114" s="100"/>
      <c r="P114" s="100"/>
      <c r="Q114" s="100"/>
      <c r="R114" s="185"/>
      <c r="S114" s="185"/>
      <c r="T114" s="100"/>
      <c r="U114" s="100"/>
      <c r="V114" s="185"/>
      <c r="W114" s="185"/>
      <c r="X114" s="100"/>
      <c r="Y114" s="100"/>
      <c r="Z114" s="181"/>
      <c r="AA114" s="185"/>
      <c r="AB114" s="185"/>
      <c r="AC114" s="100"/>
      <c r="AD114" s="100"/>
      <c r="AE114" s="185"/>
      <c r="AF114" s="185"/>
      <c r="AG114" s="100"/>
      <c r="AH114" s="100"/>
      <c r="AI114" s="185"/>
      <c r="AJ114" s="185"/>
      <c r="AK114" s="100"/>
      <c r="AL114" s="100"/>
      <c r="AM114" s="185"/>
      <c r="AN114" s="185"/>
      <c r="AO114" s="100"/>
      <c r="AP114" s="100"/>
      <c r="AQ114" s="185"/>
      <c r="AR114" s="100"/>
      <c r="AS114" s="100"/>
      <c r="AT114" s="100"/>
      <c r="AU114" s="185"/>
      <c r="AV114" s="100"/>
      <c r="AW114" s="100"/>
      <c r="AX114" s="100"/>
      <c r="AY114" s="182"/>
      <c r="AZ114" s="185"/>
      <c r="BA114" s="100"/>
      <c r="BB114" s="100"/>
      <c r="BC114" s="100"/>
      <c r="BD114" s="187"/>
      <c r="BE114" s="100"/>
      <c r="BF114" s="100"/>
      <c r="BG114" s="100"/>
      <c r="BH114" s="181"/>
      <c r="BI114" s="169"/>
      <c r="BJ114" s="100"/>
      <c r="BK114" s="100"/>
    </row>
    <row r="115" spans="1:70">
      <c r="A115" s="181"/>
      <c r="B115" s="185"/>
      <c r="C115" s="185"/>
      <c r="D115" s="100"/>
      <c r="E115" s="100"/>
      <c r="F115" s="185"/>
      <c r="G115" s="185"/>
      <c r="H115" s="100"/>
      <c r="I115" s="100"/>
      <c r="J115" s="185"/>
      <c r="K115" s="185"/>
      <c r="L115" s="100"/>
      <c r="M115" s="100"/>
      <c r="N115" s="185"/>
      <c r="O115" s="100"/>
      <c r="P115" s="100"/>
      <c r="Q115" s="100"/>
      <c r="R115" s="185"/>
      <c r="S115" s="185"/>
      <c r="T115" s="100"/>
      <c r="U115" s="100"/>
      <c r="V115" s="185"/>
      <c r="W115" s="185"/>
      <c r="X115" s="100"/>
      <c r="Y115" s="100"/>
      <c r="Z115" s="181"/>
      <c r="AA115" s="185"/>
      <c r="AB115" s="185"/>
      <c r="AC115" s="100"/>
      <c r="AD115" s="100"/>
      <c r="AE115" s="185"/>
      <c r="AF115" s="185"/>
      <c r="AG115" s="100"/>
      <c r="AH115" s="100"/>
      <c r="AI115" s="185"/>
      <c r="AJ115" s="185"/>
      <c r="AK115" s="100"/>
      <c r="AL115" s="100"/>
      <c r="AM115" s="185"/>
      <c r="AN115" s="185"/>
      <c r="AO115" s="100"/>
      <c r="AP115" s="100"/>
      <c r="AQ115" s="185"/>
      <c r="AR115" s="100"/>
      <c r="AS115" s="100"/>
      <c r="AT115" s="100"/>
      <c r="AU115" s="185"/>
      <c r="AV115" s="100"/>
      <c r="AW115" s="100"/>
      <c r="AX115" s="100"/>
      <c r="AY115" s="182"/>
      <c r="AZ115" s="185"/>
      <c r="BA115" s="100"/>
      <c r="BB115" s="100"/>
      <c r="BC115" s="100"/>
      <c r="BD115" s="187"/>
      <c r="BE115" s="100"/>
      <c r="BF115" s="100"/>
      <c r="BG115" s="100"/>
      <c r="BH115" s="181"/>
      <c r="BI115" s="169"/>
      <c r="BJ115" s="100"/>
      <c r="BK115" s="100"/>
    </row>
    <row r="116" spans="1:70">
      <c r="A116" s="181"/>
      <c r="B116" s="185"/>
      <c r="C116" s="185"/>
      <c r="D116" s="100"/>
      <c r="E116" s="100"/>
      <c r="F116" s="185"/>
      <c r="G116" s="185"/>
      <c r="H116" s="100"/>
      <c r="I116" s="100"/>
      <c r="J116" s="185"/>
      <c r="K116" s="185"/>
      <c r="L116" s="100"/>
      <c r="M116" s="100"/>
      <c r="N116" s="185"/>
      <c r="O116" s="100"/>
      <c r="P116" s="100"/>
      <c r="Q116" s="100"/>
      <c r="R116" s="185"/>
      <c r="S116" s="185"/>
      <c r="T116" s="100"/>
      <c r="U116" s="100"/>
      <c r="V116" s="185"/>
      <c r="W116" s="185"/>
      <c r="X116" s="100"/>
      <c r="Y116" s="100"/>
      <c r="Z116" s="181"/>
      <c r="AA116" s="185"/>
      <c r="AB116" s="185"/>
      <c r="AC116" s="100"/>
      <c r="AD116" s="100"/>
      <c r="AE116" s="185"/>
      <c r="AF116" s="185"/>
      <c r="AG116" s="100"/>
      <c r="AH116" s="100"/>
      <c r="AI116" s="185"/>
      <c r="AJ116" s="185"/>
      <c r="AK116" s="100"/>
      <c r="AL116" s="100"/>
      <c r="AM116" s="185"/>
      <c r="AN116" s="185"/>
      <c r="AO116" s="100"/>
      <c r="AP116" s="100"/>
      <c r="AQ116" s="185"/>
      <c r="AR116" s="100"/>
      <c r="AS116" s="100"/>
      <c r="AT116" s="100"/>
      <c r="AU116" s="185"/>
      <c r="AV116" s="100"/>
      <c r="AW116" s="100"/>
      <c r="AX116" s="100"/>
      <c r="AY116" s="182"/>
      <c r="AZ116" s="185"/>
      <c r="BA116" s="100"/>
      <c r="BB116" s="100"/>
      <c r="BC116" s="100"/>
      <c r="BD116" s="187"/>
      <c r="BE116" s="100"/>
      <c r="BF116" s="100"/>
      <c r="BG116" s="100"/>
      <c r="BH116" s="181"/>
      <c r="BI116" s="169"/>
      <c r="BJ116" s="100"/>
      <c r="BK116" s="100"/>
    </row>
    <row r="117" spans="1:70">
      <c r="A117" s="181"/>
      <c r="B117" s="185"/>
      <c r="C117" s="185"/>
      <c r="D117" s="100"/>
      <c r="E117" s="100"/>
      <c r="F117" s="185"/>
      <c r="G117" s="185"/>
      <c r="H117" s="100"/>
      <c r="I117" s="100"/>
      <c r="J117" s="185"/>
      <c r="K117" s="185"/>
      <c r="L117" s="100"/>
      <c r="M117" s="100"/>
      <c r="N117" s="185"/>
      <c r="O117" s="100"/>
      <c r="P117" s="100"/>
      <c r="Q117" s="100"/>
      <c r="R117" s="185"/>
      <c r="S117" s="185"/>
      <c r="T117" s="100"/>
      <c r="U117" s="100"/>
      <c r="V117" s="185"/>
      <c r="W117" s="185"/>
      <c r="X117" s="100"/>
      <c r="Y117" s="100"/>
      <c r="Z117" s="181"/>
      <c r="AA117" s="185"/>
      <c r="AB117" s="185"/>
      <c r="AC117" s="100"/>
      <c r="AD117" s="100"/>
      <c r="AE117" s="185"/>
      <c r="AF117" s="185"/>
      <c r="AG117" s="100"/>
      <c r="AH117" s="100"/>
      <c r="AI117" s="185"/>
      <c r="AJ117" s="185"/>
      <c r="AK117" s="100"/>
      <c r="AL117" s="100"/>
      <c r="AM117" s="185"/>
      <c r="AN117" s="185"/>
      <c r="AO117" s="100"/>
      <c r="AP117" s="100"/>
      <c r="AQ117" s="185"/>
      <c r="AR117" s="100"/>
      <c r="AS117" s="100"/>
      <c r="AT117" s="100"/>
      <c r="AU117" s="185"/>
      <c r="AV117" s="100"/>
      <c r="AW117" s="100"/>
      <c r="AX117" s="100"/>
      <c r="AY117" s="182"/>
      <c r="AZ117" s="185"/>
      <c r="BA117" s="100"/>
      <c r="BB117" s="100"/>
      <c r="BC117" s="100"/>
      <c r="BD117" s="187"/>
      <c r="BE117" s="100"/>
      <c r="BF117" s="100"/>
      <c r="BG117" s="100"/>
      <c r="BH117" s="181"/>
      <c r="BI117" s="169"/>
      <c r="BJ117" s="100"/>
      <c r="BK117" s="100"/>
    </row>
    <row r="118" spans="1:70">
      <c r="A118" s="181"/>
      <c r="B118" s="185"/>
      <c r="C118" s="185"/>
      <c r="D118" s="100"/>
      <c r="E118" s="100"/>
      <c r="F118" s="185"/>
      <c r="G118" s="185"/>
      <c r="H118" s="100"/>
      <c r="I118" s="100"/>
      <c r="J118" s="185"/>
      <c r="K118" s="185"/>
      <c r="L118" s="100"/>
      <c r="M118" s="100"/>
      <c r="N118" s="185"/>
      <c r="O118" s="100"/>
      <c r="P118" s="100"/>
      <c r="Q118" s="100"/>
      <c r="R118" s="185"/>
      <c r="S118" s="185"/>
      <c r="T118" s="100"/>
      <c r="U118" s="100"/>
      <c r="V118" s="185"/>
      <c r="W118" s="185"/>
      <c r="X118" s="100"/>
      <c r="Y118" s="100"/>
      <c r="Z118" s="181"/>
      <c r="AA118" s="185"/>
      <c r="AB118" s="185"/>
      <c r="AC118" s="100"/>
      <c r="AD118" s="100"/>
      <c r="AE118" s="185"/>
      <c r="AF118" s="185"/>
      <c r="AG118" s="100"/>
      <c r="AH118" s="100"/>
      <c r="AI118" s="185"/>
      <c r="AJ118" s="185"/>
      <c r="AK118" s="100"/>
      <c r="AL118" s="100"/>
      <c r="AM118" s="185"/>
      <c r="AN118" s="185"/>
      <c r="AO118" s="100"/>
      <c r="AP118" s="100"/>
      <c r="AQ118" s="185"/>
      <c r="AR118" s="100"/>
      <c r="AS118" s="100"/>
      <c r="AT118" s="100"/>
      <c r="AU118" s="185"/>
      <c r="AV118" s="100"/>
      <c r="AW118" s="100"/>
      <c r="AX118" s="100"/>
      <c r="AY118" s="182"/>
      <c r="AZ118" s="185"/>
      <c r="BA118" s="100"/>
      <c r="BB118" s="100"/>
      <c r="BC118" s="100"/>
      <c r="BD118" s="187"/>
      <c r="BE118" s="100"/>
      <c r="BF118" s="100"/>
      <c r="BG118" s="100"/>
      <c r="BH118" s="181"/>
      <c r="BI118" s="169"/>
      <c r="BJ118" s="100"/>
      <c r="BK118" s="100"/>
    </row>
    <row r="119" spans="1:70">
      <c r="A119" s="181"/>
      <c r="B119" s="185"/>
      <c r="C119" s="185"/>
      <c r="D119" s="100"/>
      <c r="E119" s="100"/>
      <c r="F119" s="185"/>
      <c r="G119" s="185"/>
      <c r="H119" s="100"/>
      <c r="I119" s="100"/>
      <c r="J119" s="185"/>
      <c r="K119" s="185"/>
      <c r="L119" s="100"/>
      <c r="M119" s="100"/>
      <c r="N119" s="185"/>
      <c r="O119" s="100"/>
      <c r="P119" s="100"/>
      <c r="Q119" s="100"/>
      <c r="R119" s="185"/>
      <c r="S119" s="185"/>
      <c r="T119" s="100"/>
      <c r="U119" s="100"/>
      <c r="V119" s="185"/>
      <c r="W119" s="185"/>
      <c r="X119" s="100"/>
      <c r="Y119" s="100"/>
      <c r="Z119" s="181"/>
      <c r="AA119" s="185"/>
      <c r="AB119" s="185"/>
      <c r="AC119" s="100"/>
      <c r="AD119" s="100"/>
      <c r="AE119" s="185"/>
      <c r="AF119" s="185"/>
      <c r="AG119" s="100"/>
      <c r="AH119" s="100"/>
      <c r="AI119" s="185"/>
      <c r="AJ119" s="185"/>
      <c r="AK119" s="100"/>
      <c r="AL119" s="100"/>
      <c r="AM119" s="185"/>
      <c r="AN119" s="185"/>
      <c r="AO119" s="100"/>
      <c r="AP119" s="100"/>
      <c r="AQ119" s="185"/>
      <c r="AR119" s="100"/>
      <c r="AS119" s="100"/>
      <c r="AT119" s="100"/>
      <c r="AU119" s="185"/>
      <c r="AV119" s="100"/>
      <c r="AW119" s="100"/>
      <c r="AX119" s="100"/>
      <c r="AY119" s="182"/>
      <c r="AZ119" s="185"/>
      <c r="BA119" s="100"/>
      <c r="BB119" s="100"/>
      <c r="BC119" s="100"/>
      <c r="BD119" s="187"/>
      <c r="BE119" s="100"/>
      <c r="BF119" s="100"/>
      <c r="BG119" s="100"/>
      <c r="BH119" s="181"/>
      <c r="BI119" s="169"/>
      <c r="BJ119" s="100"/>
      <c r="BK119" s="100"/>
    </row>
    <row r="120" spans="1:70">
      <c r="A120" s="181"/>
      <c r="B120" s="185"/>
      <c r="C120" s="185"/>
      <c r="D120" s="100"/>
      <c r="E120" s="100"/>
      <c r="F120" s="185"/>
      <c r="G120" s="185"/>
      <c r="H120" s="100"/>
      <c r="I120" s="100"/>
      <c r="J120" s="185"/>
      <c r="K120" s="185"/>
      <c r="L120" s="100"/>
      <c r="M120" s="100"/>
      <c r="N120" s="185"/>
      <c r="O120" s="100"/>
      <c r="P120" s="100"/>
      <c r="Q120" s="100"/>
      <c r="R120" s="185"/>
      <c r="S120" s="185"/>
      <c r="T120" s="100"/>
      <c r="U120" s="100"/>
      <c r="V120" s="185"/>
      <c r="W120" s="185"/>
      <c r="X120" s="100"/>
      <c r="Y120" s="100"/>
      <c r="Z120" s="181"/>
      <c r="AA120" s="185"/>
      <c r="AB120" s="185"/>
      <c r="AC120" s="100"/>
      <c r="AD120" s="100"/>
      <c r="AE120" s="185"/>
      <c r="AF120" s="185"/>
      <c r="AG120" s="100"/>
      <c r="AH120" s="100"/>
      <c r="AI120" s="185"/>
      <c r="AJ120" s="185"/>
      <c r="AK120" s="100"/>
      <c r="AL120" s="100"/>
      <c r="AM120" s="185"/>
      <c r="AN120" s="185"/>
      <c r="AO120" s="100"/>
      <c r="AP120" s="100"/>
      <c r="AQ120" s="185"/>
      <c r="AR120" s="100"/>
      <c r="AS120" s="100"/>
      <c r="AT120" s="100"/>
      <c r="AU120" s="185"/>
      <c r="AV120" s="100"/>
      <c r="AW120" s="100"/>
      <c r="AX120" s="100"/>
      <c r="AY120" s="182"/>
      <c r="AZ120" s="185"/>
      <c r="BA120" s="100"/>
      <c r="BB120" s="100"/>
      <c r="BC120" s="100"/>
      <c r="BD120" s="187"/>
      <c r="BE120" s="100"/>
      <c r="BF120" s="100"/>
      <c r="BG120" s="100"/>
      <c r="BH120" s="181"/>
      <c r="BI120" s="169"/>
      <c r="BJ120" s="100"/>
      <c r="BK120" s="100"/>
    </row>
    <row r="121" spans="1:70">
      <c r="A121" s="181"/>
      <c r="B121" s="185"/>
      <c r="C121" s="185"/>
      <c r="D121" s="100"/>
      <c r="E121" s="100"/>
      <c r="F121" s="185"/>
      <c r="G121" s="185"/>
      <c r="H121" s="100"/>
      <c r="I121" s="100"/>
      <c r="J121" s="185"/>
      <c r="K121" s="185"/>
      <c r="L121" s="100"/>
      <c r="M121" s="100"/>
      <c r="N121" s="185"/>
      <c r="O121" s="100"/>
      <c r="P121" s="100"/>
      <c r="Q121" s="100"/>
      <c r="R121" s="185"/>
      <c r="S121" s="185"/>
      <c r="T121" s="100"/>
      <c r="U121" s="100"/>
      <c r="V121" s="185"/>
      <c r="W121" s="185"/>
      <c r="X121" s="100"/>
      <c r="Y121" s="100"/>
      <c r="Z121" s="181"/>
      <c r="AA121" s="185"/>
      <c r="AB121" s="185"/>
      <c r="AC121" s="100"/>
      <c r="AD121" s="100"/>
      <c r="AE121" s="185"/>
      <c r="AF121" s="185"/>
      <c r="AG121" s="100"/>
      <c r="AH121" s="100"/>
      <c r="AI121" s="185"/>
      <c r="AJ121" s="185"/>
      <c r="AK121" s="100"/>
      <c r="AL121" s="100"/>
      <c r="AM121" s="185"/>
      <c r="AN121" s="185"/>
      <c r="AO121" s="100"/>
      <c r="AP121" s="100"/>
      <c r="AQ121" s="185"/>
      <c r="AR121" s="100"/>
      <c r="AS121" s="100"/>
      <c r="AT121" s="100"/>
      <c r="AU121" s="185"/>
      <c r="AV121" s="100"/>
      <c r="AW121" s="100"/>
      <c r="AX121" s="100"/>
      <c r="AY121" s="181"/>
      <c r="AZ121" s="185"/>
      <c r="BA121" s="100"/>
      <c r="BB121" s="100"/>
      <c r="BC121" s="100"/>
      <c r="BD121" s="187"/>
      <c r="BE121" s="100"/>
      <c r="BF121" s="100"/>
      <c r="BG121" s="100"/>
      <c r="BH121" s="181"/>
      <c r="BI121" s="169"/>
      <c r="BJ121" s="100"/>
      <c r="BK121" s="100"/>
    </row>
    <row r="122" spans="1:70">
      <c r="A122" s="181"/>
      <c r="B122" s="185"/>
      <c r="C122" s="185"/>
      <c r="D122" s="100"/>
      <c r="E122" s="100"/>
      <c r="F122" s="185"/>
      <c r="G122" s="185"/>
      <c r="H122" s="100"/>
      <c r="I122" s="100"/>
      <c r="J122" s="185"/>
      <c r="K122" s="185"/>
      <c r="L122" s="100"/>
      <c r="M122" s="100"/>
      <c r="N122" s="185"/>
      <c r="O122" s="100"/>
      <c r="P122" s="100"/>
      <c r="Q122" s="100"/>
      <c r="R122" s="185"/>
      <c r="S122" s="185"/>
      <c r="T122" s="100"/>
      <c r="U122" s="100"/>
      <c r="V122" s="185"/>
      <c r="W122" s="185"/>
      <c r="X122" s="100"/>
      <c r="Y122" s="100"/>
      <c r="Z122" s="181"/>
      <c r="AA122" s="185"/>
      <c r="AB122" s="185"/>
      <c r="AC122" s="100"/>
      <c r="AD122" s="100"/>
      <c r="AE122" s="185"/>
      <c r="AF122" s="185"/>
      <c r="AG122" s="100"/>
      <c r="AH122" s="100"/>
      <c r="AI122" s="185"/>
      <c r="AJ122" s="185"/>
      <c r="AK122" s="100"/>
      <c r="AL122" s="100"/>
      <c r="AM122" s="185"/>
      <c r="AN122" s="185"/>
      <c r="AO122" s="100"/>
      <c r="AP122" s="100"/>
      <c r="AQ122" s="185"/>
      <c r="AR122" s="100"/>
      <c r="AS122" s="100"/>
      <c r="AT122" s="100"/>
      <c r="AU122" s="185"/>
      <c r="AV122" s="100"/>
      <c r="AW122" s="100"/>
      <c r="AX122" s="100"/>
      <c r="AY122" s="181"/>
      <c r="AZ122" s="185"/>
      <c r="BA122" s="100"/>
      <c r="BB122" s="100"/>
      <c r="BC122" s="100"/>
      <c r="BD122" s="187"/>
      <c r="BE122" s="100"/>
      <c r="BF122" s="100"/>
      <c r="BG122" s="100"/>
      <c r="BH122" s="181"/>
      <c r="BI122" s="169"/>
      <c r="BJ122" s="100"/>
      <c r="BK122" s="100"/>
    </row>
    <row r="123" spans="1:70">
      <c r="A123" s="181"/>
      <c r="B123" s="185"/>
      <c r="C123" s="185"/>
      <c r="D123" s="100"/>
      <c r="E123" s="100"/>
      <c r="F123" s="185"/>
      <c r="G123" s="185"/>
      <c r="H123" s="100"/>
      <c r="I123" s="100"/>
      <c r="J123" s="185"/>
      <c r="K123" s="185"/>
      <c r="L123" s="100"/>
      <c r="M123" s="100"/>
      <c r="N123" s="185"/>
      <c r="O123" s="100"/>
      <c r="P123" s="100"/>
      <c r="Q123" s="100"/>
      <c r="R123" s="185"/>
      <c r="S123" s="185"/>
      <c r="T123" s="100"/>
      <c r="U123" s="100"/>
      <c r="V123" s="185"/>
      <c r="W123" s="185"/>
      <c r="X123" s="100"/>
      <c r="Y123" s="100"/>
      <c r="Z123" s="181"/>
      <c r="AA123" s="185"/>
      <c r="AB123" s="185"/>
      <c r="AC123" s="100"/>
      <c r="AD123" s="100"/>
      <c r="AE123" s="185"/>
      <c r="AF123" s="185"/>
      <c r="AG123" s="100"/>
      <c r="AH123" s="100"/>
      <c r="AI123" s="185"/>
      <c r="AJ123" s="185"/>
      <c r="AK123" s="100"/>
      <c r="AL123" s="100"/>
      <c r="AM123" s="185"/>
      <c r="AN123" s="185"/>
      <c r="AO123" s="100"/>
      <c r="AP123" s="100"/>
      <c r="AQ123" s="185"/>
      <c r="AR123" s="100"/>
      <c r="AS123" s="100"/>
      <c r="AT123" s="100"/>
      <c r="AU123" s="185"/>
      <c r="AV123" s="100"/>
      <c r="AW123" s="100"/>
      <c r="AX123" s="100"/>
      <c r="AY123" s="181"/>
      <c r="AZ123" s="185"/>
      <c r="BA123" s="100"/>
      <c r="BB123" s="100"/>
      <c r="BC123" s="100"/>
      <c r="BD123" s="187"/>
      <c r="BE123" s="100"/>
      <c r="BF123" s="100"/>
      <c r="BG123" s="100"/>
      <c r="BH123" s="181"/>
      <c r="BI123" s="169"/>
      <c r="BJ123" s="100"/>
      <c r="BK123" s="100"/>
    </row>
    <row r="124" spans="1:70">
      <c r="A124" s="100"/>
      <c r="B124" s="100"/>
      <c r="C124" s="100"/>
      <c r="D124" s="100"/>
      <c r="E124" s="100"/>
      <c r="F124" s="100"/>
      <c r="G124" s="100"/>
      <c r="H124" s="100"/>
      <c r="I124" s="100"/>
      <c r="J124" s="100"/>
      <c r="K124" s="100"/>
      <c r="L124" s="100"/>
      <c r="M124" s="100"/>
      <c r="N124" s="100"/>
      <c r="O124" s="100"/>
      <c r="P124" s="100"/>
      <c r="Q124" s="100"/>
      <c r="R124" s="100"/>
      <c r="S124" s="100"/>
      <c r="T124" s="100"/>
      <c r="U124" s="100"/>
      <c r="V124" s="100"/>
      <c r="W124" s="100"/>
      <c r="X124" s="100"/>
      <c r="Y124" s="100"/>
      <c r="Z124" s="100"/>
      <c r="AA124" s="100"/>
      <c r="AB124" s="100"/>
      <c r="AC124" s="100"/>
      <c r="AD124" s="100"/>
      <c r="AE124" s="100"/>
      <c r="AF124" s="100"/>
      <c r="AG124" s="100"/>
      <c r="AH124" s="100"/>
      <c r="AI124" s="100"/>
      <c r="AJ124" s="100"/>
      <c r="AK124" s="100"/>
      <c r="AL124" s="100"/>
      <c r="AM124" s="100"/>
      <c r="AN124" s="100"/>
      <c r="AO124" s="100"/>
      <c r="AP124" s="100"/>
      <c r="AQ124" s="100"/>
      <c r="AR124" s="100"/>
      <c r="AS124" s="100"/>
      <c r="AT124" s="100"/>
      <c r="AU124" s="100"/>
      <c r="AV124" s="100"/>
      <c r="AW124" s="100"/>
      <c r="AX124" s="100"/>
      <c r="AY124" s="100"/>
      <c r="AZ124" s="100"/>
      <c r="BA124" s="100"/>
      <c r="BB124" s="100"/>
      <c r="BC124" s="100"/>
      <c r="BD124" s="100"/>
      <c r="BE124" s="100"/>
      <c r="BF124" s="100"/>
      <c r="BG124" s="100"/>
      <c r="BH124" s="100"/>
      <c r="BI124" s="169"/>
      <c r="BJ124" s="100"/>
      <c r="BK124" s="100"/>
    </row>
    <row r="125" spans="1:70" ht="14.25" customHeight="1">
      <c r="A125" s="100"/>
      <c r="B125" s="100"/>
      <c r="C125" s="100"/>
      <c r="D125" s="100"/>
      <c r="E125" s="169"/>
      <c r="F125" s="100"/>
      <c r="G125" s="100"/>
      <c r="H125" s="100"/>
      <c r="I125" s="169"/>
      <c r="J125" s="100"/>
      <c r="K125" s="94"/>
      <c r="L125" s="100"/>
      <c r="M125" s="169"/>
      <c r="N125" s="100"/>
      <c r="O125" s="94"/>
      <c r="P125" s="100"/>
      <c r="Q125" s="169"/>
      <c r="R125" s="100"/>
      <c r="S125" s="100"/>
      <c r="T125" s="100"/>
      <c r="U125" s="169"/>
      <c r="V125" s="100"/>
      <c r="W125" s="100"/>
      <c r="X125" s="100"/>
      <c r="Y125" s="169"/>
      <c r="Z125" s="100"/>
      <c r="AA125" s="100"/>
      <c r="AB125" s="100"/>
      <c r="AC125" s="100"/>
      <c r="AD125" s="169"/>
      <c r="AE125" s="100"/>
      <c r="AF125" s="100"/>
      <c r="AG125" s="100"/>
      <c r="AH125" s="169"/>
      <c r="AI125" s="100"/>
      <c r="AJ125" s="94"/>
      <c r="AK125" s="100"/>
      <c r="AL125" s="169"/>
      <c r="AM125" s="100"/>
      <c r="AN125" s="100"/>
      <c r="AO125" s="100"/>
      <c r="AP125" s="169"/>
      <c r="AQ125" s="100"/>
      <c r="AR125" s="100"/>
      <c r="AS125" s="100"/>
      <c r="AT125" s="169"/>
      <c r="AU125" s="100"/>
      <c r="AV125" s="94"/>
      <c r="AW125" s="100"/>
      <c r="AX125" s="100"/>
      <c r="AY125" s="169"/>
      <c r="AZ125" s="100"/>
      <c r="BA125" s="94"/>
      <c r="BB125" s="100"/>
      <c r="BC125" s="169"/>
      <c r="BD125" s="100"/>
      <c r="BE125" s="94"/>
      <c r="BF125" s="100"/>
      <c r="BG125" s="169"/>
      <c r="BH125" s="100"/>
      <c r="BI125" s="100"/>
      <c r="BJ125" s="100"/>
      <c r="BK125" s="100"/>
    </row>
    <row r="126" spans="1:70" s="170" customFormat="1" ht="15" customHeight="1">
      <c r="A126" s="100"/>
      <c r="B126" s="100"/>
      <c r="C126" s="100"/>
      <c r="D126" s="181"/>
      <c r="E126" s="181"/>
      <c r="F126" s="100"/>
      <c r="G126" s="100"/>
      <c r="H126" s="181"/>
      <c r="I126" s="181"/>
      <c r="J126" s="100"/>
      <c r="K126" s="181"/>
      <c r="L126" s="181"/>
      <c r="M126" s="181"/>
      <c r="N126" s="100"/>
      <c r="O126" s="181"/>
      <c r="P126" s="181"/>
      <c r="Q126" s="181"/>
      <c r="R126" s="100"/>
      <c r="S126" s="100"/>
      <c r="T126" s="181"/>
      <c r="U126" s="181"/>
      <c r="V126" s="100"/>
      <c r="W126" s="100"/>
      <c r="X126" s="181"/>
      <c r="Y126" s="181"/>
      <c r="Z126" s="181"/>
      <c r="AA126" s="100"/>
      <c r="AB126" s="100"/>
      <c r="AC126" s="181"/>
      <c r="AD126" s="181"/>
      <c r="AE126" s="100"/>
      <c r="AF126" s="100"/>
      <c r="AG126" s="181"/>
      <c r="AH126" s="181"/>
      <c r="AI126" s="181"/>
      <c r="AJ126" s="181"/>
      <c r="AK126" s="181"/>
      <c r="AL126" s="181"/>
      <c r="AM126" s="100"/>
      <c r="AN126" s="100"/>
      <c r="AO126" s="181"/>
      <c r="AP126" s="181"/>
      <c r="AQ126" s="100"/>
      <c r="AR126" s="100"/>
      <c r="AS126" s="181"/>
      <c r="AT126" s="181"/>
      <c r="AU126" s="100"/>
      <c r="AV126" s="181"/>
      <c r="AW126" s="181"/>
      <c r="AX126" s="181"/>
      <c r="AY126" s="181"/>
      <c r="AZ126" s="100"/>
      <c r="BA126" s="181"/>
      <c r="BB126" s="181"/>
      <c r="BC126" s="181"/>
      <c r="BD126" s="100"/>
      <c r="BE126" s="181"/>
      <c r="BF126" s="181"/>
      <c r="BG126" s="181"/>
      <c r="BH126" s="181"/>
      <c r="BI126" s="181"/>
      <c r="BJ126" s="181"/>
      <c r="BK126" s="100"/>
      <c r="BL126" s="89"/>
      <c r="BM126" s="89"/>
      <c r="BN126" s="89"/>
      <c r="BO126" s="89"/>
      <c r="BP126" s="89"/>
      <c r="BQ126" s="89"/>
      <c r="BR126" s="89"/>
    </row>
    <row r="127" spans="1:70">
      <c r="A127" s="100"/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  <c r="R127" s="100"/>
      <c r="S127" s="100"/>
      <c r="T127" s="100"/>
      <c r="U127" s="100"/>
      <c r="V127" s="100"/>
      <c r="W127" s="100"/>
      <c r="X127" s="100"/>
      <c r="Y127" s="100"/>
      <c r="Z127" s="100"/>
      <c r="AA127" s="100"/>
      <c r="AB127" s="100"/>
      <c r="AC127" s="100"/>
      <c r="AD127" s="100"/>
      <c r="AE127" s="100"/>
      <c r="AF127" s="100"/>
      <c r="AG127" s="100"/>
      <c r="AH127" s="100"/>
      <c r="AI127" s="100"/>
      <c r="AJ127" s="100"/>
      <c r="AK127" s="100"/>
      <c r="AL127" s="100"/>
      <c r="AM127" s="100"/>
      <c r="AN127" s="100"/>
      <c r="AO127" s="100"/>
      <c r="AP127" s="100"/>
      <c r="AQ127" s="100"/>
      <c r="AR127" s="100"/>
      <c r="AS127" s="100"/>
      <c r="AT127" s="100"/>
      <c r="AU127" s="100"/>
      <c r="AV127" s="100"/>
      <c r="AW127" s="100"/>
      <c r="AX127" s="100"/>
      <c r="AY127" s="100"/>
      <c r="AZ127" s="100"/>
      <c r="BA127" s="100"/>
      <c r="BB127" s="100"/>
      <c r="BC127" s="100"/>
      <c r="BD127" s="100"/>
      <c r="BE127" s="100"/>
      <c r="BF127" s="100"/>
      <c r="BG127" s="100"/>
      <c r="BH127" s="100"/>
      <c r="BI127" s="100"/>
      <c r="BJ127" s="100"/>
      <c r="BK127" s="100"/>
    </row>
    <row r="128" spans="1:70">
      <c r="A128" s="100"/>
      <c r="B128" s="100"/>
      <c r="C128" s="100"/>
      <c r="D128" s="94"/>
      <c r="E128" s="94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94"/>
      <c r="Q128" s="100"/>
      <c r="R128" s="100"/>
      <c r="S128" s="100"/>
      <c r="T128" s="100"/>
      <c r="U128" s="100"/>
      <c r="V128" s="100"/>
      <c r="W128" s="100"/>
      <c r="X128" s="100"/>
      <c r="Y128" s="100"/>
      <c r="Z128" s="100"/>
      <c r="AA128" s="100"/>
      <c r="AB128" s="100"/>
      <c r="AC128" s="94"/>
      <c r="AD128" s="94"/>
      <c r="AE128" s="100"/>
      <c r="AF128" s="100"/>
      <c r="AG128" s="100"/>
      <c r="AH128" s="100"/>
      <c r="AI128" s="100"/>
      <c r="AJ128" s="100"/>
      <c r="AK128" s="100"/>
      <c r="AL128" s="100"/>
      <c r="AM128" s="100"/>
      <c r="AN128" s="100"/>
      <c r="AO128" s="100"/>
      <c r="AP128" s="100"/>
      <c r="AQ128" s="100"/>
      <c r="AR128" s="100"/>
      <c r="AS128" s="100"/>
      <c r="AT128" s="100"/>
      <c r="AU128" s="100"/>
      <c r="AV128" s="100"/>
      <c r="AW128" s="100"/>
      <c r="AX128" s="100"/>
      <c r="AY128" s="94"/>
      <c r="AZ128" s="100"/>
      <c r="BA128" s="94"/>
      <c r="BB128" s="94"/>
      <c r="BC128" s="100"/>
      <c r="BD128" s="100"/>
      <c r="BE128" s="100"/>
      <c r="BF128" s="94"/>
      <c r="BG128" s="100"/>
      <c r="BH128" s="100"/>
      <c r="BI128" s="100"/>
      <c r="BJ128" s="100"/>
      <c r="BK128" s="100"/>
    </row>
    <row r="129" spans="1:63">
      <c r="A129" s="100"/>
      <c r="B129" s="100"/>
      <c r="C129" s="100"/>
      <c r="D129" s="100"/>
      <c r="E129" s="100"/>
      <c r="F129" s="100"/>
      <c r="G129" s="100"/>
      <c r="H129" s="100"/>
      <c r="I129" s="100"/>
      <c r="J129" s="100"/>
      <c r="K129" s="100"/>
      <c r="L129" s="100"/>
      <c r="M129" s="100"/>
      <c r="N129" s="100"/>
      <c r="O129" s="100"/>
      <c r="P129" s="100"/>
      <c r="Q129" s="100"/>
      <c r="R129" s="100"/>
      <c r="S129" s="100"/>
      <c r="T129" s="100"/>
      <c r="U129" s="100"/>
      <c r="V129" s="100"/>
      <c r="W129" s="100"/>
      <c r="X129" s="100"/>
      <c r="Y129" s="100"/>
      <c r="Z129" s="100"/>
      <c r="AA129" s="100"/>
      <c r="AB129" s="100"/>
      <c r="AC129" s="100"/>
      <c r="AD129" s="100"/>
      <c r="AE129" s="100"/>
      <c r="AF129" s="100"/>
      <c r="AG129" s="100"/>
      <c r="AH129" s="100"/>
      <c r="AI129" s="100"/>
      <c r="AJ129" s="100"/>
      <c r="AK129" s="100"/>
      <c r="AL129" s="100"/>
      <c r="AM129" s="100"/>
      <c r="AN129" s="100"/>
      <c r="AO129" s="100"/>
      <c r="AP129" s="100"/>
      <c r="AQ129" s="100"/>
      <c r="AR129" s="100"/>
      <c r="AS129" s="100"/>
      <c r="AT129" s="100"/>
      <c r="AU129" s="100"/>
      <c r="AV129" s="100"/>
      <c r="AW129" s="100"/>
      <c r="AX129" s="100"/>
      <c r="AY129" s="100"/>
      <c r="AZ129" s="100"/>
      <c r="BA129" s="100"/>
      <c r="BB129" s="100"/>
      <c r="BC129" s="100"/>
      <c r="BD129" s="100"/>
      <c r="BE129" s="100"/>
      <c r="BF129" s="100"/>
      <c r="BG129" s="100"/>
      <c r="BH129" s="100"/>
      <c r="BI129" s="100"/>
      <c r="BJ129" s="100"/>
      <c r="BK129" s="100"/>
    </row>
  </sheetData>
  <mergeCells count="17">
    <mergeCell ref="BH2:BK2"/>
    <mergeCell ref="BL2:BN2"/>
    <mergeCell ref="BM8:BN8"/>
    <mergeCell ref="BI93:BJ93"/>
    <mergeCell ref="BI92:BJ92"/>
    <mergeCell ref="BM9:BN9"/>
    <mergeCell ref="AE87:AG87"/>
    <mergeCell ref="F87:H87"/>
    <mergeCell ref="G86:H86"/>
    <mergeCell ref="BB87:BD87"/>
    <mergeCell ref="R2:Y2"/>
    <mergeCell ref="AQ2:AX2"/>
    <mergeCell ref="A6:A14"/>
    <mergeCell ref="F3:H3"/>
    <mergeCell ref="BC86:BD86"/>
    <mergeCell ref="AE3:AG3"/>
    <mergeCell ref="BB3:BD3"/>
  </mergeCells>
  <phoneticPr fontId="14" type="noConversion"/>
  <pageMargins left="0.39370078740157483" right="0.19685039370078741" top="0.19685039370078741" bottom="0.19685039370078741" header="0" footer="0.11811023622047245"/>
  <pageSetup paperSize="8" scale="74" orientation="landscape" verticalDpi="14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166"/>
  <sheetViews>
    <sheetView topLeftCell="A25" zoomScale="85" zoomScaleNormal="85" workbookViewId="0">
      <selection activeCell="AA27" sqref="AA27"/>
    </sheetView>
  </sheetViews>
  <sheetFormatPr defaultRowHeight="12.75"/>
  <cols>
    <col min="1" max="1" width="5.7109375" style="21" customWidth="1"/>
    <col min="2" max="3" width="9.85546875" style="21" customWidth="1"/>
    <col min="4" max="5" width="5.85546875" style="21" customWidth="1"/>
    <col min="6" max="7" width="9.85546875" style="21" customWidth="1"/>
    <col min="8" max="9" width="5.85546875" style="21" customWidth="1"/>
    <col min="10" max="11" width="9.85546875" style="21" customWidth="1"/>
    <col min="12" max="13" width="5.85546875" style="21" customWidth="1"/>
    <col min="14" max="15" width="9.85546875" style="21" customWidth="1"/>
    <col min="16" max="17" width="5.85546875" style="21" customWidth="1"/>
    <col min="18" max="19" width="9.85546875" style="21" customWidth="1"/>
    <col min="20" max="21" width="5.85546875" style="21" customWidth="1"/>
    <col min="22" max="22" width="5.7109375" style="21" customWidth="1"/>
    <col min="23" max="24" width="9.85546875" style="21" customWidth="1"/>
    <col min="25" max="25" width="10" style="21" customWidth="1"/>
    <col min="26" max="26" width="5.7109375" style="21" customWidth="1"/>
    <col min="27" max="27" width="8.5703125" style="21" customWidth="1"/>
    <col min="28" max="28" width="7.7109375" style="21" customWidth="1"/>
    <col min="29" max="29" width="7.28515625" style="21" customWidth="1"/>
    <col min="30" max="30" width="6.5703125" style="21" customWidth="1"/>
    <col min="31" max="31" width="8.5703125" style="21" customWidth="1"/>
    <col min="32" max="32" width="8" style="21" customWidth="1"/>
    <col min="33" max="34" width="6.140625" style="21" customWidth="1"/>
    <col min="35" max="35" width="8.140625" style="21" customWidth="1"/>
    <col min="36" max="36" width="7.7109375" style="21" customWidth="1"/>
    <col min="37" max="38" width="7.140625" style="21" customWidth="1"/>
    <col min="39" max="39" width="7.7109375" style="21" customWidth="1"/>
    <col min="40" max="42" width="7.140625" style="21" customWidth="1"/>
    <col min="43" max="43" width="8.28515625" style="21" customWidth="1"/>
    <col min="44" max="44" width="7.7109375" style="21" customWidth="1"/>
    <col min="45" max="46" width="7.140625" style="21" customWidth="1"/>
    <col min="47" max="47" width="8.140625" style="21" customWidth="1"/>
    <col min="48" max="48" width="12.85546875" style="21" customWidth="1"/>
    <col min="49" max="49" width="12" style="21" customWidth="1"/>
    <col min="50" max="50" width="9.140625" style="21"/>
    <col min="51" max="51" width="11.28515625" style="21" customWidth="1"/>
    <col min="52" max="52" width="12.140625" style="21" customWidth="1"/>
    <col min="53" max="16384" width="9.140625" style="21"/>
  </cols>
  <sheetData>
    <row r="1" spans="1:24" s="72" customFormat="1">
      <c r="A1" s="192"/>
      <c r="B1" s="192">
        <v>81</v>
      </c>
      <c r="C1" s="192">
        <v>82</v>
      </c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</row>
    <row r="2" spans="1:24" ht="18.75">
      <c r="A2" s="193" t="s">
        <v>20</v>
      </c>
      <c r="B2" s="193"/>
      <c r="C2" s="193"/>
      <c r="D2" s="193"/>
      <c r="E2" s="193"/>
      <c r="F2" s="168"/>
      <c r="G2" s="86" t="str">
        <f>CONCATENATE(TEXT(Данные!$B$1,"ДД ММММ ГГГГ"), "   г.")</f>
        <v>15 Июнь 2022   г.</v>
      </c>
      <c r="H2" s="168"/>
      <c r="I2" s="194"/>
      <c r="J2" s="157"/>
      <c r="K2" s="195" t="s">
        <v>25</v>
      </c>
      <c r="L2" s="196"/>
      <c r="M2" s="197"/>
      <c r="N2" s="197"/>
      <c r="O2" s="157"/>
      <c r="P2" s="193" t="s">
        <v>83</v>
      </c>
      <c r="Q2" s="339" t="s">
        <v>84</v>
      </c>
      <c r="R2" s="332"/>
      <c r="S2" s="332"/>
      <c r="T2" s="332"/>
      <c r="U2" s="332"/>
      <c r="V2" s="332"/>
      <c r="W2" s="332"/>
      <c r="X2" s="332"/>
    </row>
    <row r="3" spans="1:24">
      <c r="A3" s="157"/>
      <c r="B3" s="157"/>
      <c r="C3" s="157"/>
      <c r="D3" s="157"/>
      <c r="E3" s="157"/>
      <c r="F3" s="198" t="s">
        <v>21</v>
      </c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98" t="s">
        <v>23</v>
      </c>
      <c r="V3" s="157"/>
      <c r="W3" s="157"/>
      <c r="X3" s="157"/>
    </row>
    <row r="4" spans="1:24" ht="19.5">
      <c r="A4" s="157" t="s">
        <v>16</v>
      </c>
      <c r="B4" s="168"/>
      <c r="C4" s="199" t="s">
        <v>68</v>
      </c>
      <c r="D4" s="168"/>
      <c r="E4" s="168"/>
      <c r="F4" s="168"/>
      <c r="G4" s="168"/>
      <c r="H4" s="168"/>
      <c r="I4" s="168"/>
      <c r="J4" s="157"/>
      <c r="K4" s="193" t="s">
        <v>24</v>
      </c>
      <c r="L4" s="157"/>
      <c r="M4" s="157"/>
      <c r="N4" s="168"/>
      <c r="O4" s="200">
        <v>10</v>
      </c>
      <c r="P4" s="168"/>
      <c r="Q4" s="193" t="s">
        <v>26</v>
      </c>
      <c r="R4" s="157"/>
      <c r="S4" s="157"/>
      <c r="T4" s="157"/>
      <c r="U4" s="157"/>
      <c r="V4" s="157"/>
      <c r="W4" s="157"/>
      <c r="X4" s="157"/>
    </row>
    <row r="5" spans="1:24" ht="13.5" thickBot="1">
      <c r="A5" s="157"/>
      <c r="B5" s="198" t="s">
        <v>19</v>
      </c>
      <c r="C5" s="157"/>
      <c r="D5" s="157"/>
      <c r="E5" s="157"/>
      <c r="F5" s="157"/>
      <c r="G5" s="157"/>
      <c r="H5" s="157"/>
      <c r="I5" s="157"/>
      <c r="J5" s="157"/>
      <c r="K5" s="193"/>
      <c r="L5" s="193"/>
      <c r="M5" s="157"/>
      <c r="N5" s="201"/>
      <c r="O5" s="202"/>
      <c r="P5" s="201"/>
      <c r="Q5" s="157"/>
      <c r="R5" s="157"/>
      <c r="S5" s="157"/>
      <c r="T5" s="157"/>
      <c r="U5" s="157"/>
      <c r="V5" s="157"/>
      <c r="W5" s="157" t="s">
        <v>2</v>
      </c>
      <c r="X5" s="157"/>
    </row>
    <row r="6" spans="1:24" ht="14.25">
      <c r="A6" s="325" t="s">
        <v>74</v>
      </c>
      <c r="B6" s="204" t="s">
        <v>17</v>
      </c>
      <c r="C6" s="205"/>
      <c r="D6" s="206">
        <v>4</v>
      </c>
      <c r="E6" s="207"/>
      <c r="F6" s="204" t="s">
        <v>17</v>
      </c>
      <c r="G6" s="205"/>
      <c r="H6" s="206" t="s">
        <v>2</v>
      </c>
      <c r="I6" s="207"/>
      <c r="J6" s="204" t="s">
        <v>17</v>
      </c>
      <c r="K6" s="205"/>
      <c r="L6" s="206" t="s">
        <v>2</v>
      </c>
      <c r="M6" s="207"/>
      <c r="N6" s="204" t="s">
        <v>17</v>
      </c>
      <c r="O6" s="205"/>
      <c r="P6" s="206" t="s">
        <v>2</v>
      </c>
      <c r="Q6" s="207"/>
      <c r="R6" s="204" t="s">
        <v>17</v>
      </c>
      <c r="S6" s="205"/>
      <c r="T6" s="206" t="s">
        <v>2</v>
      </c>
      <c r="U6" s="206"/>
      <c r="V6" s="203" t="s">
        <v>2</v>
      </c>
      <c r="W6" s="205" t="s">
        <v>2</v>
      </c>
      <c r="X6" s="208"/>
    </row>
    <row r="7" spans="1:24">
      <c r="A7" s="326"/>
      <c r="B7" s="209" t="s">
        <v>18</v>
      </c>
      <c r="C7" s="201"/>
      <c r="D7" s="201"/>
      <c r="E7" s="210"/>
      <c r="F7" s="209" t="s">
        <v>18</v>
      </c>
      <c r="G7" s="201"/>
      <c r="H7" s="201"/>
      <c r="I7" s="210"/>
      <c r="J7" s="209" t="s">
        <v>18</v>
      </c>
      <c r="K7" s="201"/>
      <c r="L7" s="201"/>
      <c r="M7" s="210"/>
      <c r="N7" s="209" t="s">
        <v>18</v>
      </c>
      <c r="O7" s="201"/>
      <c r="P7" s="201"/>
      <c r="Q7" s="210"/>
      <c r="R7" s="209" t="s">
        <v>18</v>
      </c>
      <c r="S7" s="201"/>
      <c r="T7" s="201"/>
      <c r="U7" s="201"/>
      <c r="V7" s="131"/>
      <c r="W7" s="201"/>
      <c r="X7" s="210"/>
    </row>
    <row r="8" spans="1:24">
      <c r="A8" s="326"/>
      <c r="B8" s="211"/>
      <c r="C8" s="168"/>
      <c r="D8" s="168"/>
      <c r="E8" s="212"/>
      <c r="F8" s="211"/>
      <c r="G8" s="168"/>
      <c r="H8" s="168" t="s">
        <v>2</v>
      </c>
      <c r="I8" s="212"/>
      <c r="J8" s="211"/>
      <c r="K8" s="168"/>
      <c r="L8" s="168"/>
      <c r="M8" s="212"/>
      <c r="N8" s="211"/>
      <c r="O8" s="168"/>
      <c r="P8" s="168"/>
      <c r="Q8" s="212"/>
      <c r="R8" s="211"/>
      <c r="S8" s="168"/>
      <c r="T8" s="168"/>
      <c r="U8" s="168"/>
      <c r="V8" s="131"/>
      <c r="W8" s="336" t="s">
        <v>61</v>
      </c>
      <c r="X8" s="337"/>
    </row>
    <row r="9" spans="1:24">
      <c r="A9" s="326"/>
      <c r="B9" s="213" t="s">
        <v>15</v>
      </c>
      <c r="C9" s="214" t="s">
        <v>32</v>
      </c>
      <c r="D9" s="214"/>
      <c r="E9" s="215"/>
      <c r="F9" s="213" t="s">
        <v>15</v>
      </c>
      <c r="G9" s="214" t="s">
        <v>2</v>
      </c>
      <c r="H9" s="214" t="s">
        <v>2</v>
      </c>
      <c r="I9" s="215"/>
      <c r="J9" s="213" t="s">
        <v>15</v>
      </c>
      <c r="K9" s="214" t="s">
        <v>2</v>
      </c>
      <c r="L9" s="214"/>
      <c r="M9" s="215"/>
      <c r="N9" s="213" t="s">
        <v>15</v>
      </c>
      <c r="O9" s="214" t="s">
        <v>2</v>
      </c>
      <c r="P9" s="214"/>
      <c r="Q9" s="215"/>
      <c r="R9" s="213" t="s">
        <v>15</v>
      </c>
      <c r="S9" s="214" t="s">
        <v>2</v>
      </c>
      <c r="T9" s="214"/>
      <c r="U9" s="214"/>
      <c r="V9" s="131"/>
      <c r="W9" s="336" t="s">
        <v>62</v>
      </c>
      <c r="X9" s="337"/>
    </row>
    <row r="10" spans="1:24">
      <c r="A10" s="326"/>
      <c r="B10" s="211" t="s">
        <v>14</v>
      </c>
      <c r="C10" s="168"/>
      <c r="D10" s="214">
        <v>4000</v>
      </c>
      <c r="E10" s="216">
        <v>4000</v>
      </c>
      <c r="F10" s="211" t="s">
        <v>14</v>
      </c>
      <c r="G10" s="168"/>
      <c r="H10" s="217">
        <v>0</v>
      </c>
      <c r="I10" s="216">
        <v>80</v>
      </c>
      <c r="J10" s="211" t="s">
        <v>14</v>
      </c>
      <c r="K10" s="168"/>
      <c r="L10" s="214">
        <v>0</v>
      </c>
      <c r="M10" s="216">
        <v>2000</v>
      </c>
      <c r="N10" s="211" t="s">
        <v>14</v>
      </c>
      <c r="O10" s="168"/>
      <c r="P10" s="214">
        <v>0</v>
      </c>
      <c r="Q10" s="216">
        <v>2000</v>
      </c>
      <c r="R10" s="211" t="s">
        <v>14</v>
      </c>
      <c r="S10" s="168"/>
      <c r="T10" s="214">
        <v>0</v>
      </c>
      <c r="U10" s="217">
        <v>1000</v>
      </c>
      <c r="V10" s="131"/>
      <c r="W10" s="201" t="s">
        <v>2</v>
      </c>
      <c r="X10" s="218">
        <v>4000</v>
      </c>
    </row>
    <row r="11" spans="1:24" ht="14.25">
      <c r="A11" s="326"/>
      <c r="B11" s="213" t="s">
        <v>7</v>
      </c>
      <c r="C11" s="219"/>
      <c r="D11" s="220" t="s">
        <v>9</v>
      </c>
      <c r="E11" s="221"/>
      <c r="F11" s="213" t="s">
        <v>7</v>
      </c>
      <c r="G11" s="219"/>
      <c r="H11" s="220" t="s">
        <v>9</v>
      </c>
      <c r="I11" s="221"/>
      <c r="J11" s="213" t="s">
        <v>7</v>
      </c>
      <c r="K11" s="219"/>
      <c r="L11" s="220" t="s">
        <v>9</v>
      </c>
      <c r="M11" s="221"/>
      <c r="N11" s="213" t="s">
        <v>7</v>
      </c>
      <c r="O11" s="219"/>
      <c r="P11" s="220" t="s">
        <v>9</v>
      </c>
      <c r="Q11" s="221"/>
      <c r="R11" s="213" t="s">
        <v>7</v>
      </c>
      <c r="S11" s="219"/>
      <c r="T11" s="220" t="s">
        <v>9</v>
      </c>
      <c r="U11" s="222"/>
      <c r="V11" s="131" t="s">
        <v>2</v>
      </c>
      <c r="W11" s="201" t="s">
        <v>2</v>
      </c>
      <c r="X11" s="210"/>
    </row>
    <row r="12" spans="1:24" ht="13.5" thickBot="1">
      <c r="A12" s="326"/>
      <c r="B12" s="211" t="s">
        <v>8</v>
      </c>
      <c r="C12" s="223"/>
      <c r="D12" s="147"/>
      <c r="E12" s="212"/>
      <c r="F12" s="211" t="s">
        <v>8</v>
      </c>
      <c r="G12" s="223"/>
      <c r="H12" s="147"/>
      <c r="I12" s="212"/>
      <c r="J12" s="211" t="s">
        <v>8</v>
      </c>
      <c r="K12" s="223"/>
      <c r="L12" s="147"/>
      <c r="M12" s="212"/>
      <c r="N12" s="211" t="s">
        <v>8</v>
      </c>
      <c r="O12" s="223"/>
      <c r="P12" s="147"/>
      <c r="Q12" s="212"/>
      <c r="R12" s="211" t="s">
        <v>8</v>
      </c>
      <c r="S12" s="223"/>
      <c r="T12" s="147"/>
      <c r="U12" s="168"/>
      <c r="V12" s="131"/>
      <c r="W12" s="224"/>
      <c r="X12" s="225"/>
    </row>
    <row r="13" spans="1:24">
      <c r="A13" s="326"/>
      <c r="B13" s="132" t="s">
        <v>3</v>
      </c>
      <c r="C13" s="129" t="s">
        <v>5</v>
      </c>
      <c r="D13" s="129" t="s">
        <v>10</v>
      </c>
      <c r="E13" s="130" t="s">
        <v>12</v>
      </c>
      <c r="F13" s="132" t="s">
        <v>3</v>
      </c>
      <c r="G13" s="129" t="s">
        <v>5</v>
      </c>
      <c r="H13" s="129" t="s">
        <v>10</v>
      </c>
      <c r="I13" s="130" t="s">
        <v>12</v>
      </c>
      <c r="J13" s="132" t="s">
        <v>3</v>
      </c>
      <c r="K13" s="129" t="s">
        <v>5</v>
      </c>
      <c r="L13" s="129" t="s">
        <v>10</v>
      </c>
      <c r="M13" s="130" t="s">
        <v>12</v>
      </c>
      <c r="N13" s="132" t="s">
        <v>3</v>
      </c>
      <c r="O13" s="129" t="s">
        <v>5</v>
      </c>
      <c r="P13" s="129" t="s">
        <v>10</v>
      </c>
      <c r="Q13" s="130" t="s">
        <v>12</v>
      </c>
      <c r="R13" s="132" t="s">
        <v>3</v>
      </c>
      <c r="S13" s="129" t="s">
        <v>5</v>
      </c>
      <c r="T13" s="129" t="s">
        <v>10</v>
      </c>
      <c r="U13" s="226" t="s">
        <v>12</v>
      </c>
      <c r="V13" s="131"/>
      <c r="W13" s="227" t="s">
        <v>10</v>
      </c>
      <c r="X13" s="228" t="s">
        <v>12</v>
      </c>
    </row>
    <row r="14" spans="1:24" ht="13.5" thickBot="1">
      <c r="A14" s="327"/>
      <c r="B14" s="142" t="s">
        <v>4</v>
      </c>
      <c r="C14" s="139" t="s">
        <v>6</v>
      </c>
      <c r="D14" s="139" t="s">
        <v>11</v>
      </c>
      <c r="E14" s="140" t="s">
        <v>13</v>
      </c>
      <c r="F14" s="142" t="s">
        <v>4</v>
      </c>
      <c r="G14" s="139" t="s">
        <v>6</v>
      </c>
      <c r="H14" s="139" t="s">
        <v>11</v>
      </c>
      <c r="I14" s="140" t="s">
        <v>13</v>
      </c>
      <c r="J14" s="142" t="s">
        <v>4</v>
      </c>
      <c r="K14" s="139" t="s">
        <v>6</v>
      </c>
      <c r="L14" s="139" t="s">
        <v>11</v>
      </c>
      <c r="M14" s="140" t="s">
        <v>13</v>
      </c>
      <c r="N14" s="142" t="s">
        <v>4</v>
      </c>
      <c r="O14" s="139" t="s">
        <v>6</v>
      </c>
      <c r="P14" s="139" t="s">
        <v>11</v>
      </c>
      <c r="Q14" s="140" t="s">
        <v>13</v>
      </c>
      <c r="R14" s="229" t="s">
        <v>4</v>
      </c>
      <c r="S14" s="230" t="s">
        <v>6</v>
      </c>
      <c r="T14" s="230" t="s">
        <v>11</v>
      </c>
      <c r="U14" s="231" t="s">
        <v>13</v>
      </c>
      <c r="V14" s="141"/>
      <c r="W14" s="232" t="s">
        <v>11</v>
      </c>
      <c r="X14" s="140" t="s">
        <v>13</v>
      </c>
    </row>
    <row r="15" spans="1:24" s="35" customFormat="1" ht="13.5" thickBot="1">
      <c r="A15" s="143">
        <f ca="1">INDIRECT(ADDRESS(Данные!$A7,4,1,1,"Данные"), 1)</f>
        <v>44727</v>
      </c>
      <c r="B15" s="148">
        <f ca="1">INDIRECT(ADDRESS(Данные!$A7,B$1,1,1,"Данные"), 1)</f>
        <v>8568.0923999999995</v>
      </c>
      <c r="C15" s="149">
        <f ca="1">INDIRECT(ADDRESS(Данные!$A7,C$1,1,1,"Данные"), 1)</f>
        <v>3895.7532999999999</v>
      </c>
      <c r="D15" s="150"/>
      <c r="E15" s="151"/>
      <c r="F15" s="233"/>
      <c r="G15" s="149"/>
      <c r="H15" s="234" t="s">
        <v>2</v>
      </c>
      <c r="I15" s="153" t="s">
        <v>2</v>
      </c>
      <c r="J15" s="233"/>
      <c r="K15" s="148"/>
      <c r="L15" s="150" t="s">
        <v>2</v>
      </c>
      <c r="M15" s="153" t="s">
        <v>2</v>
      </c>
      <c r="N15" s="148"/>
      <c r="O15" s="150"/>
      <c r="P15" s="150" t="s">
        <v>2</v>
      </c>
      <c r="Q15" s="151" t="s">
        <v>2</v>
      </c>
      <c r="R15" s="233"/>
      <c r="S15" s="149"/>
      <c r="T15" s="150" t="s">
        <v>2</v>
      </c>
      <c r="U15" s="207" t="s">
        <v>2</v>
      </c>
      <c r="V15" s="154">
        <f ca="1">$A15</f>
        <v>44727</v>
      </c>
      <c r="W15" s="146" t="s">
        <v>2</v>
      </c>
      <c r="X15" s="156" t="s">
        <v>2</v>
      </c>
    </row>
    <row r="16" spans="1:24" s="35" customFormat="1" ht="13.5" thickBot="1">
      <c r="A16" s="314"/>
      <c r="B16" s="144"/>
      <c r="C16" s="144"/>
      <c r="D16" s="146"/>
      <c r="E16" s="147"/>
      <c r="F16" s="236"/>
      <c r="G16" s="145"/>
      <c r="H16" s="223"/>
      <c r="I16" s="156"/>
      <c r="J16" s="236"/>
      <c r="K16" s="144"/>
      <c r="L16" s="146"/>
      <c r="M16" s="156"/>
      <c r="N16" s="144"/>
      <c r="O16" s="146"/>
      <c r="P16" s="146"/>
      <c r="Q16" s="147"/>
      <c r="R16" s="236"/>
      <c r="S16" s="145"/>
      <c r="T16" s="146"/>
      <c r="U16" s="212"/>
      <c r="V16" s="154"/>
      <c r="W16" s="146"/>
      <c r="X16" s="156"/>
    </row>
    <row r="17" spans="1:24" s="35" customFormat="1" ht="13.5" thickBot="1">
      <c r="A17" s="158">
        <f ca="1">INDIRECT(ADDRESS(Данные!$A8,4,1,1,"Данные"), 1)</f>
        <v>44727.041666666664</v>
      </c>
      <c r="B17" s="159">
        <f ca="1">IF(INDIRECT(ADDRESS(Данные!$A8,B$1,1,1,"Данные"),1)=0,B15,INDIRECT(ADDRESS(Данные!$A8,B$1,1,1,"Данные"),1))</f>
        <v>8568.1504999999997</v>
      </c>
      <c r="C17" s="159">
        <f ca="1">IF(INDIRECT(ADDRESS(Данные!$A8,C$1,1,1,"Данные"),1)=0,C15,INDIRECT(ADDRESS(Данные!$A8,C$1,1,1,"Данные"),1))</f>
        <v>3895.7748000000001</v>
      </c>
      <c r="D17" s="188">
        <v>240</v>
      </c>
      <c r="E17" s="188">
        <v>80</v>
      </c>
      <c r="F17" s="152"/>
      <c r="G17" s="145"/>
      <c r="H17" s="190">
        <f>(F17-F15)*H10</f>
        <v>0</v>
      </c>
      <c r="I17" s="237">
        <f>(G17-G15)*I10</f>
        <v>0</v>
      </c>
      <c r="J17" s="152"/>
      <c r="K17" s="159"/>
      <c r="L17" s="188">
        <f>(J17-J15)*L10</f>
        <v>0</v>
      </c>
      <c r="M17" s="237">
        <f>(K17-K15)*M10</f>
        <v>0</v>
      </c>
      <c r="N17" s="159"/>
      <c r="O17" s="160"/>
      <c r="P17" s="188">
        <f>(N17-N15)*P10</f>
        <v>0</v>
      </c>
      <c r="Q17" s="238">
        <f>(O17-O15)*Q10</f>
        <v>0</v>
      </c>
      <c r="R17" s="152"/>
      <c r="S17" s="161"/>
      <c r="T17" s="188">
        <f>(R17-R15)*T10</f>
        <v>0</v>
      </c>
      <c r="U17" s="239">
        <f>(S17-S15)*U10</f>
        <v>0</v>
      </c>
      <c r="V17" s="154">
        <f t="shared" ref="V17:V63" ca="1" si="0">$A17</f>
        <v>44727.041666666664</v>
      </c>
      <c r="W17" s="189">
        <f>D17+H17+L17+P17+T17</f>
        <v>240</v>
      </c>
      <c r="X17" s="254">
        <f>E17+I17+M17+Q17+U17</f>
        <v>80</v>
      </c>
    </row>
    <row r="18" spans="1:24" s="35" customFormat="1" ht="13.5" thickBot="1">
      <c r="A18" s="158"/>
      <c r="B18" s="159"/>
      <c r="C18" s="159"/>
      <c r="D18" s="188"/>
      <c r="E18" s="188"/>
      <c r="F18" s="152"/>
      <c r="G18" s="145"/>
      <c r="H18" s="190"/>
      <c r="I18" s="237"/>
      <c r="J18" s="152"/>
      <c r="K18" s="159"/>
      <c r="L18" s="188"/>
      <c r="M18" s="237"/>
      <c r="N18" s="159"/>
      <c r="O18" s="160"/>
      <c r="P18" s="188"/>
      <c r="Q18" s="238"/>
      <c r="R18" s="152"/>
      <c r="S18" s="161"/>
      <c r="T18" s="188"/>
      <c r="U18" s="239"/>
      <c r="V18" s="154"/>
      <c r="W18" s="189"/>
      <c r="X18" s="254"/>
    </row>
    <row r="19" spans="1:24" s="35" customFormat="1" ht="13.5" thickBot="1">
      <c r="A19" s="158">
        <f ca="1">INDIRECT(ADDRESS(Данные!$A9,4,1,1,"Данные"), 1)</f>
        <v>44727.083333333336</v>
      </c>
      <c r="B19" s="159">
        <f ca="1">IF(INDIRECT(ADDRESS(Данные!$A9,B$1,1,1,"Данные"),1)=0,B17,INDIRECT(ADDRESS(Данные!$A9,B$1,1,1,"Данные"),1))</f>
        <v>8568.2029000000002</v>
      </c>
      <c r="C19" s="159">
        <f ca="1">IF(INDIRECT(ADDRESS(Данные!$A9,C$1,1,1,"Данные"),1)=0,C17,INDIRECT(ADDRESS(Данные!$A9,C$1,1,1,"Данные"),1))</f>
        <v>3895.7982000000002</v>
      </c>
      <c r="D19" s="188">
        <v>200</v>
      </c>
      <c r="E19" s="188">
        <v>120</v>
      </c>
      <c r="F19" s="152"/>
      <c r="G19" s="161"/>
      <c r="H19" s="190">
        <f>(F19-F17)*H10</f>
        <v>0</v>
      </c>
      <c r="I19" s="237">
        <f>(G19-G17)*I10</f>
        <v>0</v>
      </c>
      <c r="J19" s="152"/>
      <c r="K19" s="159"/>
      <c r="L19" s="188">
        <f>(J19-J17)*L10</f>
        <v>0</v>
      </c>
      <c r="M19" s="237">
        <f>(K19-K17)*M10</f>
        <v>0</v>
      </c>
      <c r="N19" s="159"/>
      <c r="O19" s="160"/>
      <c r="P19" s="188">
        <f>(N19-N17)*P10</f>
        <v>0</v>
      </c>
      <c r="Q19" s="238">
        <f>(O19-O17)*Q10</f>
        <v>0</v>
      </c>
      <c r="R19" s="152"/>
      <c r="S19" s="161"/>
      <c r="T19" s="188">
        <f>(R19-R17)*T10</f>
        <v>0</v>
      </c>
      <c r="U19" s="239">
        <f>(S19-S17)*U10</f>
        <v>0</v>
      </c>
      <c r="V19" s="154">
        <f t="shared" ca="1" si="0"/>
        <v>44727.083333333336</v>
      </c>
      <c r="W19" s="189">
        <f t="shared" ref="W19:X63" si="1">D19+H19+L19+P19+T19</f>
        <v>200</v>
      </c>
      <c r="X19" s="254">
        <f t="shared" si="1"/>
        <v>120</v>
      </c>
    </row>
    <row r="20" spans="1:24" s="35" customFormat="1" ht="13.5" thickBot="1">
      <c r="A20" s="158"/>
      <c r="B20" s="159"/>
      <c r="C20" s="159"/>
      <c r="D20" s="188"/>
      <c r="E20" s="188"/>
      <c r="F20" s="235"/>
      <c r="G20" s="161"/>
      <c r="H20" s="190"/>
      <c r="I20" s="237"/>
      <c r="J20" s="152"/>
      <c r="K20" s="159"/>
      <c r="L20" s="188"/>
      <c r="M20" s="237"/>
      <c r="N20" s="159"/>
      <c r="O20" s="160"/>
      <c r="P20" s="188"/>
      <c r="Q20" s="238"/>
      <c r="R20" s="152"/>
      <c r="S20" s="161"/>
      <c r="T20" s="188"/>
      <c r="U20" s="239"/>
      <c r="V20" s="154"/>
      <c r="W20" s="189"/>
      <c r="X20" s="254"/>
    </row>
    <row r="21" spans="1:24" s="35" customFormat="1" ht="13.5" thickBot="1">
      <c r="A21" s="158">
        <f ca="1">INDIRECT(ADDRESS(Данные!$A10,4,1,1,"Данные"), 1)</f>
        <v>44727.125</v>
      </c>
      <c r="B21" s="159">
        <f ca="1">IF(INDIRECT(ADDRESS(Данные!$A10,B$1,1,1,"Данные"),1)=0,B19,INDIRECT(ADDRESS(Данные!$A10,B$1,1,1,"Данные"),1))</f>
        <v>8568.2451000000001</v>
      </c>
      <c r="C21" s="159">
        <f ca="1">IF(INDIRECT(ADDRESS(Данные!$A10,C$1,1,1,"Данные"),1)=0,C19,INDIRECT(ADDRESS(Данные!$A10,C$1,1,1,"Данные"),1))</f>
        <v>3895.8202000000001</v>
      </c>
      <c r="D21" s="188">
        <v>200</v>
      </c>
      <c r="E21" s="188">
        <v>80</v>
      </c>
      <c r="F21" s="235"/>
      <c r="G21" s="161"/>
      <c r="H21" s="190">
        <f>(F21-F19)*H10</f>
        <v>0</v>
      </c>
      <c r="I21" s="237">
        <f>(G21-G19)*I10</f>
        <v>0</v>
      </c>
      <c r="J21" s="152"/>
      <c r="K21" s="159"/>
      <c r="L21" s="188">
        <f>(J21-J19)*L10</f>
        <v>0</v>
      </c>
      <c r="M21" s="237">
        <f>(K21-K19)*M10</f>
        <v>0</v>
      </c>
      <c r="N21" s="159"/>
      <c r="O21" s="160"/>
      <c r="P21" s="188">
        <f>(N21-N19)*P10</f>
        <v>0</v>
      </c>
      <c r="Q21" s="238">
        <f>(O21-O19)*Q10</f>
        <v>0</v>
      </c>
      <c r="R21" s="152"/>
      <c r="S21" s="161"/>
      <c r="T21" s="188">
        <f>(R21-R19)*T10</f>
        <v>0</v>
      </c>
      <c r="U21" s="239">
        <f>(S21-S19)*U10</f>
        <v>0</v>
      </c>
      <c r="V21" s="154">
        <f t="shared" ca="1" si="0"/>
        <v>44727.125</v>
      </c>
      <c r="W21" s="189">
        <f t="shared" si="1"/>
        <v>200</v>
      </c>
      <c r="X21" s="254">
        <f t="shared" si="1"/>
        <v>80</v>
      </c>
    </row>
    <row r="22" spans="1:24" s="35" customFormat="1" ht="13.5" thickBot="1">
      <c r="A22" s="158"/>
      <c r="B22" s="159"/>
      <c r="C22" s="159"/>
      <c r="D22" s="188"/>
      <c r="E22" s="188"/>
      <c r="F22" s="235"/>
      <c r="G22" s="161"/>
      <c r="H22" s="190"/>
      <c r="I22" s="237"/>
      <c r="J22" s="152"/>
      <c r="K22" s="159"/>
      <c r="L22" s="188"/>
      <c r="M22" s="237"/>
      <c r="N22" s="159"/>
      <c r="O22" s="160"/>
      <c r="P22" s="188"/>
      <c r="Q22" s="238"/>
      <c r="R22" s="152"/>
      <c r="S22" s="161"/>
      <c r="T22" s="188"/>
      <c r="U22" s="239"/>
      <c r="V22" s="154"/>
      <c r="W22" s="189"/>
      <c r="X22" s="254"/>
    </row>
    <row r="23" spans="1:24" s="35" customFormat="1" ht="13.5" thickBot="1">
      <c r="A23" s="158">
        <f ca="1">INDIRECT(ADDRESS(Данные!$A11,4,1,1,"Данные"), 1)</f>
        <v>44727.166666666664</v>
      </c>
      <c r="B23" s="159">
        <f ca="1">IF(INDIRECT(ADDRESS(Данные!$A11,B$1,1,1,"Данные"),1)=0,B21,INDIRECT(ADDRESS(Данные!$A11,B$1,1,1,"Данные"),1))</f>
        <v>8568.2865000000002</v>
      </c>
      <c r="C23" s="159">
        <f ca="1">IF(INDIRECT(ADDRESS(Данные!$A11,C$1,1,1,"Данные"),1)=0,C21,INDIRECT(ADDRESS(Данные!$A11,C$1,1,1,"Данные"),1))</f>
        <v>3895.8427000000001</v>
      </c>
      <c r="D23" s="188">
        <v>160</v>
      </c>
      <c r="E23" s="188">
        <v>80</v>
      </c>
      <c r="F23" s="235"/>
      <c r="G23" s="161"/>
      <c r="H23" s="190">
        <f>(F23-F21)*H10</f>
        <v>0</v>
      </c>
      <c r="I23" s="237">
        <f>(G23-G21)*I10</f>
        <v>0</v>
      </c>
      <c r="J23" s="152"/>
      <c r="K23" s="159"/>
      <c r="L23" s="188">
        <f>(J23-J21)*L10</f>
        <v>0</v>
      </c>
      <c r="M23" s="237">
        <f>(K23-K21)*M10</f>
        <v>0</v>
      </c>
      <c r="N23" s="159"/>
      <c r="O23" s="160"/>
      <c r="P23" s="188">
        <f>(N23-N21)*P10</f>
        <v>0</v>
      </c>
      <c r="Q23" s="238">
        <f>(O23-O21)*Q10</f>
        <v>0</v>
      </c>
      <c r="R23" s="152"/>
      <c r="S23" s="161"/>
      <c r="T23" s="188">
        <f>(R23-R21)*T10</f>
        <v>0</v>
      </c>
      <c r="U23" s="239">
        <f>(S23-S21)*U10</f>
        <v>0</v>
      </c>
      <c r="V23" s="154">
        <f t="shared" ca="1" si="0"/>
        <v>44727.166666666664</v>
      </c>
      <c r="W23" s="189">
        <f t="shared" si="1"/>
        <v>160</v>
      </c>
      <c r="X23" s="254">
        <f t="shared" si="1"/>
        <v>80</v>
      </c>
    </row>
    <row r="24" spans="1:24" s="35" customFormat="1" ht="13.5" thickBot="1">
      <c r="A24" s="158"/>
      <c r="B24" s="159"/>
      <c r="C24" s="159"/>
      <c r="D24" s="188"/>
      <c r="E24" s="188"/>
      <c r="F24" s="235"/>
      <c r="G24" s="161"/>
      <c r="H24" s="190"/>
      <c r="I24" s="237"/>
      <c r="J24" s="152"/>
      <c r="K24" s="159"/>
      <c r="L24" s="188"/>
      <c r="M24" s="237"/>
      <c r="N24" s="159"/>
      <c r="O24" s="160"/>
      <c r="P24" s="188"/>
      <c r="Q24" s="238"/>
      <c r="R24" s="152"/>
      <c r="S24" s="161"/>
      <c r="T24" s="188"/>
      <c r="U24" s="239"/>
      <c r="V24" s="154"/>
      <c r="W24" s="189"/>
      <c r="X24" s="254"/>
    </row>
    <row r="25" spans="1:24" s="35" customFormat="1" ht="13.5" thickBot="1">
      <c r="A25" s="158">
        <f ca="1">INDIRECT(ADDRESS(Данные!$A12,4,1,1,"Данные"), 1)</f>
        <v>44727.208333333336</v>
      </c>
      <c r="B25" s="159">
        <f ca="1">IF(INDIRECT(ADDRESS(Данные!$A12,B$1,1,1,"Данные"),1)=0,B23,INDIRECT(ADDRESS(Данные!$A12,B$1,1,1,"Данные"),1))</f>
        <v>8568.3279000000002</v>
      </c>
      <c r="C25" s="159">
        <f ca="1">IF(INDIRECT(ADDRESS(Данные!$A12,C$1,1,1,"Данные"),1)=0,C23,INDIRECT(ADDRESS(Данные!$A12,C$1,1,1,"Данные"),1))</f>
        <v>3895.8672999999999</v>
      </c>
      <c r="D25" s="188">
        <v>160</v>
      </c>
      <c r="E25" s="188">
        <v>120</v>
      </c>
      <c r="F25" s="235"/>
      <c r="G25" s="161"/>
      <c r="H25" s="190">
        <f>(F25-F23)*H10</f>
        <v>0</v>
      </c>
      <c r="I25" s="237">
        <f>(G25-G23)*I10</f>
        <v>0</v>
      </c>
      <c r="J25" s="152"/>
      <c r="K25" s="159"/>
      <c r="L25" s="188">
        <f>(J25-J23)*L10</f>
        <v>0</v>
      </c>
      <c r="M25" s="237">
        <f>(K25-K23)*M10</f>
        <v>0</v>
      </c>
      <c r="N25" s="159"/>
      <c r="O25" s="160"/>
      <c r="P25" s="188">
        <f>(N25-N23)*P10</f>
        <v>0</v>
      </c>
      <c r="Q25" s="238">
        <f>(O25-O23)*Q10</f>
        <v>0</v>
      </c>
      <c r="R25" s="152"/>
      <c r="S25" s="161"/>
      <c r="T25" s="188">
        <f>(R25-R23)*T10</f>
        <v>0</v>
      </c>
      <c r="U25" s="239">
        <f>(S25-S23)*U10</f>
        <v>0</v>
      </c>
      <c r="V25" s="154">
        <f t="shared" ca="1" si="0"/>
        <v>44727.208333333336</v>
      </c>
      <c r="W25" s="189">
        <f t="shared" si="1"/>
        <v>160</v>
      </c>
      <c r="X25" s="254">
        <f t="shared" si="1"/>
        <v>120</v>
      </c>
    </row>
    <row r="26" spans="1:24" s="35" customFormat="1" ht="13.5" thickBot="1">
      <c r="A26" s="158"/>
      <c r="B26" s="159"/>
      <c r="C26" s="159"/>
      <c r="D26" s="188"/>
      <c r="E26" s="188"/>
      <c r="F26" s="235"/>
      <c r="G26" s="161"/>
      <c r="H26" s="190"/>
      <c r="I26" s="237"/>
      <c r="J26" s="152"/>
      <c r="K26" s="159"/>
      <c r="L26" s="188"/>
      <c r="M26" s="237"/>
      <c r="N26" s="159"/>
      <c r="O26" s="160"/>
      <c r="P26" s="188"/>
      <c r="Q26" s="238"/>
      <c r="R26" s="152"/>
      <c r="S26" s="161"/>
      <c r="T26" s="188"/>
      <c r="U26" s="239"/>
      <c r="V26" s="154"/>
      <c r="W26" s="189"/>
      <c r="X26" s="254"/>
    </row>
    <row r="27" spans="1:24" s="35" customFormat="1" ht="13.5" thickBot="1">
      <c r="A27" s="158">
        <f ca="1">INDIRECT(ADDRESS(Данные!$A13,4,1,1,"Данные"), 1)</f>
        <v>44727.25</v>
      </c>
      <c r="B27" s="159">
        <f ca="1">IF(INDIRECT(ADDRESS(Данные!$A13,B$1,1,1,"Данные"),1)=0,B25,INDIRECT(ADDRESS(Данные!$A13,B$1,1,1,"Данные"),1))</f>
        <v>8568.3670999999995</v>
      </c>
      <c r="C27" s="159">
        <f ca="1">IF(INDIRECT(ADDRESS(Данные!$A13,C$1,1,1,"Данные"),1)=0,C25,INDIRECT(ADDRESS(Данные!$A13,C$1,1,1,"Данные"),1))</f>
        <v>3895.8906999999999</v>
      </c>
      <c r="D27" s="188">
        <v>160</v>
      </c>
      <c r="E27" s="188">
        <v>80</v>
      </c>
      <c r="F27" s="235"/>
      <c r="G27" s="161"/>
      <c r="H27" s="190">
        <f>(F27-F25)*H10</f>
        <v>0</v>
      </c>
      <c r="I27" s="237">
        <f>(G27-G25)*I10</f>
        <v>0</v>
      </c>
      <c r="J27" s="152"/>
      <c r="K27" s="159"/>
      <c r="L27" s="188">
        <f>(J27-J25)*L10</f>
        <v>0</v>
      </c>
      <c r="M27" s="237">
        <f>(K27-K25)*M10</f>
        <v>0</v>
      </c>
      <c r="N27" s="159"/>
      <c r="O27" s="160"/>
      <c r="P27" s="188">
        <f>(N27-N25)*P10</f>
        <v>0</v>
      </c>
      <c r="Q27" s="238">
        <f>(O27-O25)*Q10</f>
        <v>0</v>
      </c>
      <c r="R27" s="152"/>
      <c r="S27" s="161"/>
      <c r="T27" s="188">
        <f>(R27-R25)*T10</f>
        <v>0</v>
      </c>
      <c r="U27" s="239">
        <f>(S27-S25)*U10</f>
        <v>0</v>
      </c>
      <c r="V27" s="154">
        <f t="shared" ca="1" si="0"/>
        <v>44727.25</v>
      </c>
      <c r="W27" s="189">
        <f t="shared" si="1"/>
        <v>160</v>
      </c>
      <c r="X27" s="254">
        <f t="shared" si="1"/>
        <v>80</v>
      </c>
    </row>
    <row r="28" spans="1:24" s="35" customFormat="1" ht="13.5" thickBot="1">
      <c r="A28" s="158"/>
      <c r="B28" s="159"/>
      <c r="C28" s="159"/>
      <c r="D28" s="188"/>
      <c r="E28" s="188"/>
      <c r="F28" s="235"/>
      <c r="G28" s="161"/>
      <c r="H28" s="190"/>
      <c r="I28" s="237"/>
      <c r="J28" s="152"/>
      <c r="K28" s="159"/>
      <c r="L28" s="188"/>
      <c r="M28" s="237"/>
      <c r="N28" s="159"/>
      <c r="O28" s="160"/>
      <c r="P28" s="188"/>
      <c r="Q28" s="238"/>
      <c r="R28" s="152"/>
      <c r="S28" s="161"/>
      <c r="T28" s="188"/>
      <c r="U28" s="239"/>
      <c r="V28" s="154"/>
      <c r="W28" s="189"/>
      <c r="X28" s="254"/>
    </row>
    <row r="29" spans="1:24" s="35" customFormat="1" ht="13.5" thickBot="1">
      <c r="A29" s="158">
        <f ca="1">INDIRECT(ADDRESS(Данные!$A14,4,1,1,"Данные"), 1)</f>
        <v>44727.291666666664</v>
      </c>
      <c r="B29" s="159">
        <f ca="1">IF(INDIRECT(ADDRESS(Данные!$A14,B$1,1,1,"Данные"),1)=0,B27,INDIRECT(ADDRESS(Данные!$A14,B$1,1,1,"Данные"),1))</f>
        <v>8568.4112000000005</v>
      </c>
      <c r="C29" s="159">
        <f ca="1">IF(INDIRECT(ADDRESS(Данные!$A14,C$1,1,1,"Данные"),1)=0,C27,INDIRECT(ADDRESS(Данные!$A14,C$1,1,1,"Данные"),1))</f>
        <v>3895.9144000000001</v>
      </c>
      <c r="D29" s="188">
        <v>160</v>
      </c>
      <c r="E29" s="188">
        <v>120</v>
      </c>
      <c r="F29" s="235"/>
      <c r="G29" s="161"/>
      <c r="H29" s="190">
        <f>(F29-F27)*H10</f>
        <v>0</v>
      </c>
      <c r="I29" s="237">
        <f>(G29-G27)*I10</f>
        <v>0</v>
      </c>
      <c r="J29" s="152"/>
      <c r="K29" s="159"/>
      <c r="L29" s="188">
        <f>(J29-J27)*L10</f>
        <v>0</v>
      </c>
      <c r="M29" s="237">
        <f>(K29-K27)*M10</f>
        <v>0</v>
      </c>
      <c r="N29" s="159"/>
      <c r="O29" s="160"/>
      <c r="P29" s="188">
        <f>(N29-N27)*P10</f>
        <v>0</v>
      </c>
      <c r="Q29" s="238">
        <f>(O29-O27)*Q10</f>
        <v>0</v>
      </c>
      <c r="R29" s="152"/>
      <c r="S29" s="161"/>
      <c r="T29" s="188">
        <f>(R29-R27)*T10</f>
        <v>0</v>
      </c>
      <c r="U29" s="239">
        <f>(S29-S27)*U10</f>
        <v>0</v>
      </c>
      <c r="V29" s="154">
        <f t="shared" ca="1" si="0"/>
        <v>44727.291666666664</v>
      </c>
      <c r="W29" s="189">
        <f t="shared" si="1"/>
        <v>160</v>
      </c>
      <c r="X29" s="254">
        <f t="shared" si="1"/>
        <v>120</v>
      </c>
    </row>
    <row r="30" spans="1:24" s="35" customFormat="1" ht="13.5" thickBot="1">
      <c r="A30" s="158"/>
      <c r="B30" s="159"/>
      <c r="C30" s="159"/>
      <c r="D30" s="188"/>
      <c r="E30" s="188"/>
      <c r="F30" s="235"/>
      <c r="G30" s="161"/>
      <c r="H30" s="190"/>
      <c r="I30" s="237"/>
      <c r="J30" s="236"/>
      <c r="K30" s="159"/>
      <c r="L30" s="188"/>
      <c r="M30" s="237"/>
      <c r="N30" s="159"/>
      <c r="O30" s="160"/>
      <c r="P30" s="188"/>
      <c r="Q30" s="238"/>
      <c r="R30" s="152"/>
      <c r="S30" s="161"/>
      <c r="T30" s="188"/>
      <c r="U30" s="239"/>
      <c r="V30" s="154"/>
      <c r="W30" s="189"/>
      <c r="X30" s="254"/>
    </row>
    <row r="31" spans="1:24" s="35" customFormat="1" ht="13.5" thickBot="1">
      <c r="A31" s="158">
        <f ca="1">INDIRECT(ADDRESS(Данные!$A15,4,1,1,"Данные"), 1)</f>
        <v>44727.333333333336</v>
      </c>
      <c r="B31" s="159">
        <f ca="1">IF(INDIRECT(ADDRESS(Данные!$A15,B$1,1,1,"Данные"),1)=0,B29,INDIRECT(ADDRESS(Данные!$A15,B$1,1,1,"Данные"),1))</f>
        <v>8568.4601000000002</v>
      </c>
      <c r="C31" s="159">
        <f ca="1">IF(INDIRECT(ADDRESS(Данные!$A15,C$1,1,1,"Данные"),1)=0,C29,INDIRECT(ADDRESS(Данные!$A15,C$1,1,1,"Данные"),1))</f>
        <v>3895.9364</v>
      </c>
      <c r="D31" s="188">
        <v>200</v>
      </c>
      <c r="E31" s="188">
        <v>80</v>
      </c>
      <c r="F31" s="235"/>
      <c r="G31" s="161"/>
      <c r="H31" s="190">
        <f>(F31-F29)*H10</f>
        <v>0</v>
      </c>
      <c r="I31" s="237">
        <f>(G31-G29)*I10</f>
        <v>0</v>
      </c>
      <c r="J31" s="236"/>
      <c r="K31" s="159"/>
      <c r="L31" s="188">
        <f>(J31-J29)*L10</f>
        <v>0</v>
      </c>
      <c r="M31" s="237">
        <f>(K31-K29)*M10</f>
        <v>0</v>
      </c>
      <c r="N31" s="159"/>
      <c r="O31" s="160"/>
      <c r="P31" s="188">
        <f>(N31-N29)*P10</f>
        <v>0</v>
      </c>
      <c r="Q31" s="238">
        <f>(O31-O29)*Q10</f>
        <v>0</v>
      </c>
      <c r="R31" s="152"/>
      <c r="S31" s="161"/>
      <c r="T31" s="188">
        <f>(R31-R29)*T10</f>
        <v>0</v>
      </c>
      <c r="U31" s="239">
        <f>(S31-S29)*U10</f>
        <v>0</v>
      </c>
      <c r="V31" s="154">
        <f t="shared" ca="1" si="0"/>
        <v>44727.333333333336</v>
      </c>
      <c r="W31" s="189">
        <f t="shared" si="1"/>
        <v>200</v>
      </c>
      <c r="X31" s="254">
        <f t="shared" si="1"/>
        <v>80</v>
      </c>
    </row>
    <row r="32" spans="1:24" s="35" customFormat="1" ht="13.5" thickBot="1">
      <c r="A32" s="158"/>
      <c r="B32" s="159"/>
      <c r="C32" s="159"/>
      <c r="D32" s="188"/>
      <c r="E32" s="188"/>
      <c r="F32" s="235"/>
      <c r="G32" s="161"/>
      <c r="H32" s="190"/>
      <c r="I32" s="237"/>
      <c r="J32" s="236"/>
      <c r="K32" s="159"/>
      <c r="L32" s="188"/>
      <c r="M32" s="237"/>
      <c r="N32" s="159"/>
      <c r="O32" s="160"/>
      <c r="P32" s="188"/>
      <c r="Q32" s="238"/>
      <c r="R32" s="152"/>
      <c r="S32" s="161"/>
      <c r="T32" s="188"/>
      <c r="U32" s="239"/>
      <c r="V32" s="154"/>
      <c r="W32" s="189"/>
      <c r="X32" s="254"/>
    </row>
    <row r="33" spans="1:24" s="35" customFormat="1" ht="13.5" thickBot="1">
      <c r="A33" s="158">
        <f ca="1">INDIRECT(ADDRESS(Данные!$A16,4,1,1,"Данные"), 1)</f>
        <v>44727.375</v>
      </c>
      <c r="B33" s="159">
        <f ca="1">IF(INDIRECT(ADDRESS(Данные!$A16,B$1,1,1,"Данные"),1)=0,B31,INDIRECT(ADDRESS(Данные!$A16,B$1,1,1,"Данные"),1))</f>
        <v>8568.5149999999994</v>
      </c>
      <c r="C33" s="159">
        <f ca="1">IF(INDIRECT(ADDRESS(Данные!$A16,C$1,1,1,"Данные"),1)=0,C31,INDIRECT(ADDRESS(Данные!$A16,C$1,1,1,"Данные"),1))</f>
        <v>3895.9582</v>
      </c>
      <c r="D33" s="188">
        <v>240</v>
      </c>
      <c r="E33" s="188">
        <v>80</v>
      </c>
      <c r="F33" s="235"/>
      <c r="G33" s="161"/>
      <c r="H33" s="190">
        <f>(F33-F31)*H10</f>
        <v>0</v>
      </c>
      <c r="I33" s="237">
        <f>(G33-G31)*I10</f>
        <v>0</v>
      </c>
      <c r="J33" s="152"/>
      <c r="K33" s="159"/>
      <c r="L33" s="188">
        <f>(J33-J31)*L10</f>
        <v>0</v>
      </c>
      <c r="M33" s="237">
        <f>(K33-K31)*M10</f>
        <v>0</v>
      </c>
      <c r="N33" s="159"/>
      <c r="O33" s="160"/>
      <c r="P33" s="188">
        <f>(N33-N31)*P10</f>
        <v>0</v>
      </c>
      <c r="Q33" s="238">
        <f>(O33-O31)*Q10</f>
        <v>0</v>
      </c>
      <c r="R33" s="152"/>
      <c r="S33" s="161"/>
      <c r="T33" s="188">
        <f>(R33-R31)*T10</f>
        <v>0</v>
      </c>
      <c r="U33" s="239">
        <f>(S33-S31)*U10</f>
        <v>0</v>
      </c>
      <c r="V33" s="154">
        <f t="shared" ca="1" si="0"/>
        <v>44727.375</v>
      </c>
      <c r="W33" s="189">
        <f t="shared" si="1"/>
        <v>240</v>
      </c>
      <c r="X33" s="254">
        <f t="shared" si="1"/>
        <v>80</v>
      </c>
    </row>
    <row r="34" spans="1:24" s="35" customFormat="1" ht="13.5" thickBot="1">
      <c r="A34" s="158">
        <f ca="1">INDIRECT(ADDRESS(Данные!$A17,4,1,1,"Данные"), 1)</f>
        <v>44727.395833333336</v>
      </c>
      <c r="B34" s="159">
        <f ca="1">IF(INDIRECT(ADDRESS(Данные!$A17,B$1,1,1,"Данные"),1)=0,B33,INDIRECT(ADDRESS(Данные!$A17,B$1,1,1,"Данные"),1))</f>
        <v>8568.5434999999998</v>
      </c>
      <c r="C34" s="159">
        <f ca="1">IF(INDIRECT(ADDRESS(Данные!$A17,C$1,1,1,"Данные"),1)=0,C33,INDIRECT(ADDRESS(Данные!$A17,C$1,1,1,"Данные"),1))</f>
        <v>3895.9688999999998</v>
      </c>
      <c r="D34" s="188">
        <v>0</v>
      </c>
      <c r="E34" s="188">
        <v>0</v>
      </c>
      <c r="F34" s="235"/>
      <c r="G34" s="161"/>
      <c r="H34" s="190">
        <f>(F34-F33)*H10/0.5</f>
        <v>0</v>
      </c>
      <c r="I34" s="237">
        <f>(G34-G33)*I10/0.5</f>
        <v>0</v>
      </c>
      <c r="J34" s="152"/>
      <c r="K34" s="159"/>
      <c r="L34" s="188">
        <f>(J34-J33)*L10/0.5</f>
        <v>0</v>
      </c>
      <c r="M34" s="237">
        <f>(K34-K33)*M10/0.5</f>
        <v>0</v>
      </c>
      <c r="N34" s="159"/>
      <c r="O34" s="160"/>
      <c r="P34" s="188">
        <f>(N34-N33)*P10/0.5</f>
        <v>0</v>
      </c>
      <c r="Q34" s="238">
        <f>(O34-O33)*Q10/0.5</f>
        <v>0</v>
      </c>
      <c r="R34" s="152"/>
      <c r="S34" s="161"/>
      <c r="T34" s="188">
        <f>(R34-R33)*T10/0.5</f>
        <v>0</v>
      </c>
      <c r="U34" s="239">
        <f>(S34-S33)*U10/0.5</f>
        <v>0</v>
      </c>
      <c r="V34" s="154">
        <f t="shared" ca="1" si="0"/>
        <v>44727.395833333336</v>
      </c>
      <c r="W34" s="189">
        <f t="shared" si="1"/>
        <v>0</v>
      </c>
      <c r="X34" s="254">
        <f t="shared" si="1"/>
        <v>0</v>
      </c>
    </row>
    <row r="35" spans="1:24" s="36" customFormat="1" ht="13.5" thickBot="1">
      <c r="A35" s="158">
        <f ca="1">INDIRECT(ADDRESS(Данные!$A18,4,1,1,"Данные"), 1)</f>
        <v>44727.416666666664</v>
      </c>
      <c r="B35" s="159">
        <f ca="1">IF(INDIRECT(ADDRESS(Данные!$A18,B$1,1,1,"Данные"),1)=0,B34,INDIRECT(ADDRESS(Данные!$A18,B$1,1,1,"Данные"),1))</f>
        <v>8568.5730999999996</v>
      </c>
      <c r="C35" s="159">
        <f ca="1">IF(INDIRECT(ADDRESS(Данные!$A18,C$1,1,1,"Данные"),1)=0,C34,INDIRECT(ADDRESS(Данные!$A18,C$1,1,1,"Данные"),1))</f>
        <v>3895.9791</v>
      </c>
      <c r="D35" s="188">
        <v>200</v>
      </c>
      <c r="E35" s="188">
        <v>80</v>
      </c>
      <c r="F35" s="235"/>
      <c r="G35" s="161"/>
      <c r="H35" s="190">
        <f>(F35-F34)*H10/0.5</f>
        <v>0</v>
      </c>
      <c r="I35" s="237">
        <f>(G35-G34)*I10/0.5</f>
        <v>0</v>
      </c>
      <c r="J35" s="152"/>
      <c r="K35" s="161"/>
      <c r="L35" s="188">
        <f>(J35-J34)*L10/0.5</f>
        <v>0</v>
      </c>
      <c r="M35" s="237">
        <f>(K35-K34)*M10/0.5</f>
        <v>0</v>
      </c>
      <c r="N35" s="159"/>
      <c r="O35" s="160"/>
      <c r="P35" s="188">
        <f>(N35-N34)*P10/0.5</f>
        <v>0</v>
      </c>
      <c r="Q35" s="238">
        <f>(O35-O34)*Q10/0.5</f>
        <v>0</v>
      </c>
      <c r="R35" s="152"/>
      <c r="S35" s="161"/>
      <c r="T35" s="188">
        <f>(R35-R34)*T10/0.5</f>
        <v>0</v>
      </c>
      <c r="U35" s="239">
        <f>(S35-S34)*U10/0.5</f>
        <v>0</v>
      </c>
      <c r="V35" s="154">
        <f t="shared" ca="1" si="0"/>
        <v>44727.416666666664</v>
      </c>
      <c r="W35" s="189">
        <f t="shared" si="1"/>
        <v>200</v>
      </c>
      <c r="X35" s="254">
        <f t="shared" si="1"/>
        <v>80</v>
      </c>
    </row>
    <row r="36" spans="1:24" s="35" customFormat="1" ht="13.5" thickBot="1">
      <c r="A36" s="158">
        <f ca="1">INDIRECT(ADDRESS(Данные!$A19,4,1,1,"Данные"), 1)</f>
        <v>44727.4375</v>
      </c>
      <c r="B36" s="159">
        <f ca="1">IF(INDIRECT(ADDRESS(Данные!$A19,B$1,1,1,"Данные"),1)=0,B35,INDIRECT(ADDRESS(Данные!$A19,B$1,1,1,"Данные"),1))</f>
        <v>8568.6010999999999</v>
      </c>
      <c r="C36" s="159">
        <f ca="1">IF(INDIRECT(ADDRESS(Данные!$A19,C$1,1,1,"Данные"),1)=0,C35,INDIRECT(ADDRESS(Данные!$A19,C$1,1,1,"Данные"),1))</f>
        <v>3895.9886999999999</v>
      </c>
      <c r="D36" s="188">
        <v>0</v>
      </c>
      <c r="E36" s="188">
        <v>0</v>
      </c>
      <c r="F36" s="235"/>
      <c r="G36" s="161"/>
      <c r="H36" s="190">
        <f>(F36-F35)*H10/0.5</f>
        <v>0</v>
      </c>
      <c r="I36" s="237">
        <f>(G36-G35)*I10/0.5</f>
        <v>0</v>
      </c>
      <c r="J36" s="152"/>
      <c r="K36" s="161"/>
      <c r="L36" s="188">
        <f>(J36-J35)*L10/0.5</f>
        <v>0</v>
      </c>
      <c r="M36" s="237">
        <f>(K36-K35)*M10/0.5</f>
        <v>0</v>
      </c>
      <c r="N36" s="159"/>
      <c r="O36" s="160"/>
      <c r="P36" s="188">
        <f>(N36-N35)*P10/0.5</f>
        <v>0</v>
      </c>
      <c r="Q36" s="238">
        <f>(O36-O35)*Q10/0.5</f>
        <v>0</v>
      </c>
      <c r="R36" s="152"/>
      <c r="S36" s="161"/>
      <c r="T36" s="188">
        <f>(R36-R35)*T10/0.5</f>
        <v>0</v>
      </c>
      <c r="U36" s="239">
        <f>(S36-S35)*U10/0.5</f>
        <v>0</v>
      </c>
      <c r="V36" s="154">
        <f t="shared" ca="1" si="0"/>
        <v>44727.4375</v>
      </c>
      <c r="W36" s="189">
        <f t="shared" si="1"/>
        <v>0</v>
      </c>
      <c r="X36" s="254">
        <f t="shared" si="1"/>
        <v>0</v>
      </c>
    </row>
    <row r="37" spans="1:24" s="36" customFormat="1" ht="13.5" thickBot="1">
      <c r="A37" s="158">
        <f ca="1">INDIRECT(ADDRESS(Данные!$A20,4,1,1,"Данные"), 1)</f>
        <v>44727.458333333336</v>
      </c>
      <c r="B37" s="159">
        <f ca="1">IF(INDIRECT(ADDRESS(Данные!$A20,B$1,1,1,"Данные"),1)=0,B36,INDIRECT(ADDRESS(Данные!$A20,B$1,1,1,"Данные"),1))</f>
        <v>8568.6316000000006</v>
      </c>
      <c r="C37" s="159">
        <f ca="1">IF(INDIRECT(ADDRESS(Данные!$A20,C$1,1,1,"Данные"),1)=0,C36,INDIRECT(ADDRESS(Данные!$A20,C$1,1,1,"Данные"),1))</f>
        <v>3895.998</v>
      </c>
      <c r="D37" s="188">
        <v>240</v>
      </c>
      <c r="E37" s="188">
        <v>80</v>
      </c>
      <c r="F37" s="235"/>
      <c r="G37" s="161"/>
      <c r="H37" s="190">
        <f>(F37-F36)*H10/0.5</f>
        <v>0</v>
      </c>
      <c r="I37" s="237">
        <f>(G37-G36)*I10/0.5</f>
        <v>0</v>
      </c>
      <c r="J37" s="152"/>
      <c r="K37" s="161"/>
      <c r="L37" s="188">
        <f>(J37-J36)*L10/0.5</f>
        <v>0</v>
      </c>
      <c r="M37" s="237">
        <f>(K37-K36)*M10/0.5</f>
        <v>0</v>
      </c>
      <c r="N37" s="159"/>
      <c r="O37" s="160"/>
      <c r="P37" s="188">
        <f>(N37-N36)*P10/0.5</f>
        <v>0</v>
      </c>
      <c r="Q37" s="238">
        <f>(O37-O36)*Q10/0.5</f>
        <v>0</v>
      </c>
      <c r="R37" s="152"/>
      <c r="S37" s="161"/>
      <c r="T37" s="188">
        <f>(R37-R36)*T10/0.5</f>
        <v>0</v>
      </c>
      <c r="U37" s="239">
        <f>(S37-S36)*U10/0.5</f>
        <v>0</v>
      </c>
      <c r="V37" s="154">
        <f t="shared" ca="1" si="0"/>
        <v>44727.458333333336</v>
      </c>
      <c r="W37" s="189">
        <f t="shared" si="1"/>
        <v>240</v>
      </c>
      <c r="X37" s="254">
        <f t="shared" si="1"/>
        <v>80</v>
      </c>
    </row>
    <row r="38" spans="1:24" s="36" customFormat="1" ht="13.5" thickBot="1">
      <c r="A38" s="158"/>
      <c r="B38" s="159"/>
      <c r="C38" s="159"/>
      <c r="D38" s="188"/>
      <c r="E38" s="188"/>
      <c r="F38" s="235"/>
      <c r="G38" s="161"/>
      <c r="H38" s="190"/>
      <c r="I38" s="237"/>
      <c r="J38" s="152"/>
      <c r="K38" s="161"/>
      <c r="L38" s="188"/>
      <c r="M38" s="237"/>
      <c r="N38" s="159"/>
      <c r="O38" s="160"/>
      <c r="P38" s="188"/>
      <c r="Q38" s="238"/>
      <c r="R38" s="152"/>
      <c r="S38" s="161"/>
      <c r="T38" s="188"/>
      <c r="U38" s="239"/>
      <c r="V38" s="154"/>
      <c r="W38" s="189"/>
      <c r="X38" s="254"/>
    </row>
    <row r="39" spans="1:24" s="35" customFormat="1" ht="13.5" thickBot="1">
      <c r="A39" s="158">
        <f ca="1">INDIRECT(ADDRESS(Данные!$A21,4,1,1,"Данные"), 1)</f>
        <v>44727.5</v>
      </c>
      <c r="B39" s="159">
        <f ca="1">IF(INDIRECT(ADDRESS(Данные!$A21,B$1,1,1,"Данные"),1)=0,B37,INDIRECT(ADDRESS(Данные!$A21,B$1,1,1,"Данные"),1))</f>
        <v>8568.6898000000001</v>
      </c>
      <c r="C39" s="159">
        <f ca="1">IF(INDIRECT(ADDRESS(Данные!$A21,C$1,1,1,"Данные"),1)=0,C37,INDIRECT(ADDRESS(Данные!$A21,C$1,1,1,"Данные"),1))</f>
        <v>3896.0183000000002</v>
      </c>
      <c r="D39" s="188">
        <v>240</v>
      </c>
      <c r="E39" s="188">
        <v>80</v>
      </c>
      <c r="F39" s="235"/>
      <c r="G39" s="161"/>
      <c r="H39" s="190">
        <f>(F39-F37)*H10</f>
        <v>0</v>
      </c>
      <c r="I39" s="237">
        <f>(G39-G37)*I10</f>
        <v>0</v>
      </c>
      <c r="J39" s="152"/>
      <c r="K39" s="161"/>
      <c r="L39" s="188">
        <f>(J39-J37)*L10</f>
        <v>0</v>
      </c>
      <c r="M39" s="237">
        <f>(K39-K37)*M10</f>
        <v>0</v>
      </c>
      <c r="N39" s="159"/>
      <c r="O39" s="160"/>
      <c r="P39" s="188">
        <f>(N39-N37)*P10</f>
        <v>0</v>
      </c>
      <c r="Q39" s="238">
        <f>(O39-O37)*Q10</f>
        <v>0</v>
      </c>
      <c r="R39" s="152"/>
      <c r="S39" s="161"/>
      <c r="T39" s="188">
        <f>(R39-R37)*T10</f>
        <v>0</v>
      </c>
      <c r="U39" s="239">
        <f>(S39-S37)*U10</f>
        <v>0</v>
      </c>
      <c r="V39" s="154">
        <f t="shared" ca="1" si="0"/>
        <v>44727.5</v>
      </c>
      <c r="W39" s="189">
        <f t="shared" si="1"/>
        <v>240</v>
      </c>
      <c r="X39" s="254">
        <f t="shared" si="1"/>
        <v>80</v>
      </c>
    </row>
    <row r="40" spans="1:24" s="35" customFormat="1" ht="13.5" thickBot="1">
      <c r="A40" s="158"/>
      <c r="B40" s="159"/>
      <c r="C40" s="159"/>
      <c r="D40" s="188"/>
      <c r="E40" s="188"/>
      <c r="F40" s="235"/>
      <c r="G40" s="161"/>
      <c r="H40" s="190"/>
      <c r="I40" s="237"/>
      <c r="J40" s="152"/>
      <c r="K40" s="161"/>
      <c r="L40" s="188"/>
      <c r="M40" s="237"/>
      <c r="N40" s="159"/>
      <c r="O40" s="160"/>
      <c r="P40" s="188"/>
      <c r="Q40" s="238"/>
      <c r="R40" s="152"/>
      <c r="S40" s="161"/>
      <c r="T40" s="188"/>
      <c r="U40" s="239"/>
      <c r="V40" s="154"/>
      <c r="W40" s="189"/>
      <c r="X40" s="254"/>
    </row>
    <row r="41" spans="1:24" s="35" customFormat="1" ht="13.5" thickBot="1">
      <c r="A41" s="158">
        <f ca="1">INDIRECT(ADDRESS(Данные!$A22,4,1,1,"Данные"), 1)</f>
        <v>44727.541666666664</v>
      </c>
      <c r="B41" s="159">
        <f ca="1">IF(INDIRECT(ADDRESS(Данные!$A22,B$1,1,1,"Данные"),1)=0,B39,INDIRECT(ADDRESS(Данные!$A22,B$1,1,1,"Данные"),1))</f>
        <v>8568.7458000000006</v>
      </c>
      <c r="C41" s="159">
        <f ca="1">IF(INDIRECT(ADDRESS(Данные!$A22,C$1,1,1,"Данные"),1)=0,C39,INDIRECT(ADDRESS(Данные!$A22,C$1,1,1,"Данные"),1))</f>
        <v>3896.0371</v>
      </c>
      <c r="D41" s="188">
        <v>240</v>
      </c>
      <c r="E41" s="188">
        <v>80</v>
      </c>
      <c r="F41" s="235"/>
      <c r="G41" s="161"/>
      <c r="H41" s="190">
        <f>(F41-F39)*H10</f>
        <v>0</v>
      </c>
      <c r="I41" s="237">
        <f>(G41-G39)*I10</f>
        <v>0</v>
      </c>
      <c r="J41" s="152"/>
      <c r="K41" s="161"/>
      <c r="L41" s="188">
        <f>(J41-J39)*L10</f>
        <v>0</v>
      </c>
      <c r="M41" s="237">
        <f>(K41-K39)*M10</f>
        <v>0</v>
      </c>
      <c r="N41" s="159"/>
      <c r="O41" s="160"/>
      <c r="P41" s="188">
        <f>(N41-N39)*P10</f>
        <v>0</v>
      </c>
      <c r="Q41" s="238">
        <f>(O41-O39)*Q10</f>
        <v>0</v>
      </c>
      <c r="R41" s="152"/>
      <c r="S41" s="161"/>
      <c r="T41" s="188">
        <f>(R41-R39)*T10</f>
        <v>0</v>
      </c>
      <c r="U41" s="239">
        <f>(S41-S39)*U10</f>
        <v>0</v>
      </c>
      <c r="V41" s="154">
        <f t="shared" ca="1" si="0"/>
        <v>44727.541666666664</v>
      </c>
      <c r="W41" s="189">
        <f t="shared" si="1"/>
        <v>240</v>
      </c>
      <c r="X41" s="254">
        <f t="shared" si="1"/>
        <v>80</v>
      </c>
    </row>
    <row r="42" spans="1:24" s="35" customFormat="1" ht="13.5" thickBot="1">
      <c r="A42" s="158"/>
      <c r="B42" s="159"/>
      <c r="C42" s="159"/>
      <c r="D42" s="188"/>
      <c r="E42" s="188"/>
      <c r="F42" s="235"/>
      <c r="G42" s="161"/>
      <c r="H42" s="190"/>
      <c r="I42" s="237"/>
      <c r="J42" s="152"/>
      <c r="K42" s="161"/>
      <c r="L42" s="188"/>
      <c r="M42" s="237"/>
      <c r="N42" s="159"/>
      <c r="O42" s="160"/>
      <c r="P42" s="188"/>
      <c r="Q42" s="238"/>
      <c r="R42" s="152"/>
      <c r="S42" s="161"/>
      <c r="T42" s="188"/>
      <c r="U42" s="239"/>
      <c r="V42" s="154"/>
      <c r="W42" s="189"/>
      <c r="X42" s="254"/>
    </row>
    <row r="43" spans="1:24" s="35" customFormat="1" ht="13.5" thickBot="1">
      <c r="A43" s="158">
        <f ca="1">INDIRECT(ADDRESS(Данные!$A23,4,1,1,"Данные"), 1)</f>
        <v>44727.583333333336</v>
      </c>
      <c r="B43" s="159">
        <f ca="1">IF(INDIRECT(ADDRESS(Данные!$A23,B$1,1,1,"Данные"),1)=0,B41,INDIRECT(ADDRESS(Данные!$A23,B$1,1,1,"Данные"),1))</f>
        <v>8568.8060999999998</v>
      </c>
      <c r="C43" s="159">
        <f ca="1">IF(INDIRECT(ADDRESS(Данные!$A23,C$1,1,1,"Данные"),1)=0,C41,INDIRECT(ADDRESS(Данные!$A23,C$1,1,1,"Данные"),1))</f>
        <v>3896.0574999999999</v>
      </c>
      <c r="D43" s="188">
        <v>240</v>
      </c>
      <c r="E43" s="188">
        <v>80</v>
      </c>
      <c r="F43" s="235"/>
      <c r="G43" s="161"/>
      <c r="H43" s="190">
        <f>(F43-F41)*H10</f>
        <v>0</v>
      </c>
      <c r="I43" s="237">
        <f>(G43-G41)*I10</f>
        <v>0</v>
      </c>
      <c r="J43" s="152"/>
      <c r="K43" s="161"/>
      <c r="L43" s="188">
        <f>(J43-J41)*L10</f>
        <v>0</v>
      </c>
      <c r="M43" s="237">
        <f>(K43-K41)*M10</f>
        <v>0</v>
      </c>
      <c r="N43" s="159"/>
      <c r="O43" s="160"/>
      <c r="P43" s="188">
        <f>(N43-N41)*P10</f>
        <v>0</v>
      </c>
      <c r="Q43" s="238">
        <f>(O43-O41)*Q10</f>
        <v>0</v>
      </c>
      <c r="R43" s="152"/>
      <c r="S43" s="161"/>
      <c r="T43" s="188">
        <f>(R43-R41)*T10</f>
        <v>0</v>
      </c>
      <c r="U43" s="239">
        <f>(S43-S41)*U10</f>
        <v>0</v>
      </c>
      <c r="V43" s="154">
        <f t="shared" ca="1" si="0"/>
        <v>44727.583333333336</v>
      </c>
      <c r="W43" s="189">
        <f t="shared" si="1"/>
        <v>240</v>
      </c>
      <c r="X43" s="254">
        <f t="shared" si="1"/>
        <v>80</v>
      </c>
    </row>
    <row r="44" spans="1:24" s="35" customFormat="1" ht="13.5" thickBot="1">
      <c r="A44" s="158"/>
      <c r="B44" s="159"/>
      <c r="C44" s="159"/>
      <c r="D44" s="188"/>
      <c r="E44" s="188"/>
      <c r="F44" s="235"/>
      <c r="G44" s="161"/>
      <c r="H44" s="190"/>
      <c r="I44" s="237"/>
      <c r="J44" s="152"/>
      <c r="K44" s="161"/>
      <c r="L44" s="188"/>
      <c r="M44" s="237"/>
      <c r="N44" s="159"/>
      <c r="O44" s="160"/>
      <c r="P44" s="188"/>
      <c r="Q44" s="238"/>
      <c r="R44" s="152"/>
      <c r="S44" s="161"/>
      <c r="T44" s="188"/>
      <c r="U44" s="239"/>
      <c r="V44" s="154"/>
      <c r="W44" s="189"/>
      <c r="X44" s="254"/>
    </row>
    <row r="45" spans="1:24" s="35" customFormat="1" ht="13.5" thickBot="1">
      <c r="A45" s="158">
        <f ca="1">INDIRECT(ADDRESS(Данные!$A24,4,1,1,"Данные"), 1)</f>
        <v>44727.625</v>
      </c>
      <c r="B45" s="159">
        <f ca="1">IF(INDIRECT(ADDRESS(Данные!$A24,B$1,1,1,"Данные"),1)=0,B43,INDIRECT(ADDRESS(Данные!$A24,B$1,1,1,"Данные"),1))</f>
        <v>8568.8691999999992</v>
      </c>
      <c r="C45" s="159">
        <f ca="1">IF(INDIRECT(ADDRESS(Данные!$A24,C$1,1,1,"Данные"),1)=0,C43,INDIRECT(ADDRESS(Данные!$A24,C$1,1,1,"Данные"),1))</f>
        <v>3896.0778</v>
      </c>
      <c r="D45" s="188">
        <v>240</v>
      </c>
      <c r="E45" s="188">
        <v>80</v>
      </c>
      <c r="F45" s="235"/>
      <c r="G45" s="161"/>
      <c r="H45" s="190">
        <f>(F45-F43)*H10</f>
        <v>0</v>
      </c>
      <c r="I45" s="237">
        <f>(G45-G43)*I10</f>
        <v>0</v>
      </c>
      <c r="J45" s="152"/>
      <c r="K45" s="161"/>
      <c r="L45" s="188">
        <f>(J45-J43)*L10</f>
        <v>0</v>
      </c>
      <c r="M45" s="237">
        <f>(K45-K43)*M10</f>
        <v>0</v>
      </c>
      <c r="N45" s="159"/>
      <c r="O45" s="160"/>
      <c r="P45" s="188">
        <f>(N45-N43)*P10</f>
        <v>0</v>
      </c>
      <c r="Q45" s="238">
        <f>(O45-O43)*Q10</f>
        <v>0</v>
      </c>
      <c r="R45" s="152"/>
      <c r="S45" s="161"/>
      <c r="T45" s="188">
        <f>(R45-R43)*T10</f>
        <v>0</v>
      </c>
      <c r="U45" s="239">
        <f>(S45-S43)*U10</f>
        <v>0</v>
      </c>
      <c r="V45" s="154">
        <f t="shared" ca="1" si="0"/>
        <v>44727.625</v>
      </c>
      <c r="W45" s="189">
        <f t="shared" si="1"/>
        <v>240</v>
      </c>
      <c r="X45" s="254">
        <f t="shared" si="1"/>
        <v>80</v>
      </c>
    </row>
    <row r="46" spans="1:24" s="35" customFormat="1" ht="13.5" thickBot="1">
      <c r="A46" s="158"/>
      <c r="B46" s="159"/>
      <c r="C46" s="159"/>
      <c r="D46" s="188"/>
      <c r="E46" s="188"/>
      <c r="F46" s="235"/>
      <c r="G46" s="161"/>
      <c r="H46" s="190"/>
      <c r="I46" s="237"/>
      <c r="J46" s="152"/>
      <c r="K46" s="161"/>
      <c r="L46" s="188"/>
      <c r="M46" s="237"/>
      <c r="N46" s="159"/>
      <c r="O46" s="160"/>
      <c r="P46" s="188"/>
      <c r="Q46" s="238"/>
      <c r="R46" s="152"/>
      <c r="S46" s="161"/>
      <c r="T46" s="188"/>
      <c r="U46" s="239"/>
      <c r="V46" s="154"/>
      <c r="W46" s="189"/>
      <c r="X46" s="254"/>
    </row>
    <row r="47" spans="1:24" s="35" customFormat="1" ht="13.5" thickBot="1">
      <c r="A47" s="158">
        <f ca="1">INDIRECT(ADDRESS(Данные!$A25,4,1,1,"Данные"), 1)</f>
        <v>44727.666666666664</v>
      </c>
      <c r="B47" s="159">
        <f ca="1">IF(INDIRECT(ADDRESS(Данные!$A25,B$1,1,1,"Данные"),1)=0,B45,INDIRECT(ADDRESS(Данные!$A25,B$1,1,1,"Данные"),1))</f>
        <v>8568.9285999999993</v>
      </c>
      <c r="C47" s="159">
        <f ca="1">IF(INDIRECT(ADDRESS(Данные!$A25,C$1,1,1,"Данные"),1)=0,C45,INDIRECT(ADDRESS(Данные!$A25,C$1,1,1,"Данные"),1))</f>
        <v>3896.0971</v>
      </c>
      <c r="D47" s="188">
        <v>240</v>
      </c>
      <c r="E47" s="188">
        <v>80</v>
      </c>
      <c r="F47" s="235"/>
      <c r="G47" s="161"/>
      <c r="H47" s="190">
        <f>(F47-F45)*H10</f>
        <v>0</v>
      </c>
      <c r="I47" s="237">
        <f>(G47-G45)*I10</f>
        <v>0</v>
      </c>
      <c r="J47" s="152"/>
      <c r="K47" s="161"/>
      <c r="L47" s="188">
        <f>(J47-J45)*L10</f>
        <v>0</v>
      </c>
      <c r="M47" s="237">
        <f>(K47-K45)*M10</f>
        <v>0</v>
      </c>
      <c r="N47" s="159"/>
      <c r="O47" s="160"/>
      <c r="P47" s="188">
        <f>(N47-N45)*P10</f>
        <v>0</v>
      </c>
      <c r="Q47" s="238">
        <f>(O47-O45)*Q10</f>
        <v>0</v>
      </c>
      <c r="R47" s="152"/>
      <c r="S47" s="161"/>
      <c r="T47" s="188">
        <f>(R47-R45)*T10</f>
        <v>0</v>
      </c>
      <c r="U47" s="239">
        <f>(S47-S45)*U10</f>
        <v>0</v>
      </c>
      <c r="V47" s="154">
        <f t="shared" ca="1" si="0"/>
        <v>44727.666666666664</v>
      </c>
      <c r="W47" s="189">
        <f t="shared" si="1"/>
        <v>240</v>
      </c>
      <c r="X47" s="254">
        <f t="shared" si="1"/>
        <v>80</v>
      </c>
    </row>
    <row r="48" spans="1:24" s="35" customFormat="1" ht="13.5" thickBot="1">
      <c r="A48" s="158"/>
      <c r="B48" s="159"/>
      <c r="C48" s="159"/>
      <c r="D48" s="188"/>
      <c r="E48" s="188"/>
      <c r="F48" s="235"/>
      <c r="G48" s="161"/>
      <c r="H48" s="190"/>
      <c r="I48" s="237"/>
      <c r="J48" s="152"/>
      <c r="K48" s="161"/>
      <c r="L48" s="188"/>
      <c r="M48" s="237"/>
      <c r="N48" s="159"/>
      <c r="O48" s="160"/>
      <c r="P48" s="188"/>
      <c r="Q48" s="238"/>
      <c r="R48" s="152"/>
      <c r="S48" s="161"/>
      <c r="T48" s="188"/>
      <c r="U48" s="239"/>
      <c r="V48" s="154"/>
      <c r="W48" s="189"/>
      <c r="X48" s="254"/>
    </row>
    <row r="49" spans="1:24" s="35" customFormat="1" ht="13.5" thickBot="1">
      <c r="A49" s="158">
        <f ca="1">INDIRECT(ADDRESS(Данные!$A26,4,1,1,"Данные"), 1)</f>
        <v>44727.708333333336</v>
      </c>
      <c r="B49" s="159">
        <f ca="1">IF(INDIRECT(ADDRESS(Данные!$A26,B$1,1,1,"Данные"),1)=0,B47,INDIRECT(ADDRESS(Данные!$A26,B$1,1,1,"Данные"),1))</f>
        <v>8568.9904999999999</v>
      </c>
      <c r="C49" s="159">
        <f ca="1">IF(INDIRECT(ADDRESS(Данные!$A26,C$1,1,1,"Данные"),1)=0,C47,INDIRECT(ADDRESS(Данные!$A26,C$1,1,1,"Данные"),1))</f>
        <v>3896.1183999999998</v>
      </c>
      <c r="D49" s="188">
        <v>240</v>
      </c>
      <c r="E49" s="188">
        <v>80</v>
      </c>
      <c r="F49" s="235"/>
      <c r="G49" s="161"/>
      <c r="H49" s="190">
        <f>(F49-F47)*H10</f>
        <v>0</v>
      </c>
      <c r="I49" s="237">
        <f>(G49-G47)*I10</f>
        <v>0</v>
      </c>
      <c r="J49" s="152"/>
      <c r="K49" s="161"/>
      <c r="L49" s="188">
        <f>(J49-J47)*L10</f>
        <v>0</v>
      </c>
      <c r="M49" s="237">
        <f>(K49-K47)*M10</f>
        <v>0</v>
      </c>
      <c r="N49" s="159"/>
      <c r="O49" s="160"/>
      <c r="P49" s="188">
        <f>(N49-N47)*P10</f>
        <v>0</v>
      </c>
      <c r="Q49" s="238">
        <f>(O49-O47)*Q10</f>
        <v>0</v>
      </c>
      <c r="R49" s="152"/>
      <c r="S49" s="161"/>
      <c r="T49" s="188">
        <f>(R49-R47)*T10</f>
        <v>0</v>
      </c>
      <c r="U49" s="239">
        <f>(S49-S47)*U10</f>
        <v>0</v>
      </c>
      <c r="V49" s="154">
        <f t="shared" ca="1" si="0"/>
        <v>44727.708333333336</v>
      </c>
      <c r="W49" s="189">
        <f t="shared" si="1"/>
        <v>240</v>
      </c>
      <c r="X49" s="254">
        <f t="shared" si="1"/>
        <v>80</v>
      </c>
    </row>
    <row r="50" spans="1:24" s="35" customFormat="1" ht="13.5" thickBot="1">
      <c r="A50" s="158"/>
      <c r="B50" s="159"/>
      <c r="C50" s="159"/>
      <c r="D50" s="188"/>
      <c r="E50" s="188"/>
      <c r="F50" s="235"/>
      <c r="G50" s="161"/>
      <c r="H50" s="190"/>
      <c r="I50" s="237"/>
      <c r="J50" s="152"/>
      <c r="K50" s="161"/>
      <c r="L50" s="188"/>
      <c r="M50" s="237"/>
      <c r="N50" s="159"/>
      <c r="O50" s="160"/>
      <c r="P50" s="188"/>
      <c r="Q50" s="238"/>
      <c r="R50" s="152"/>
      <c r="S50" s="161"/>
      <c r="T50" s="188"/>
      <c r="U50" s="239"/>
      <c r="V50" s="154"/>
      <c r="W50" s="189"/>
      <c r="X50" s="254"/>
    </row>
    <row r="51" spans="1:24" s="35" customFormat="1" ht="13.5" thickBot="1">
      <c r="A51" s="158">
        <f ca="1">INDIRECT(ADDRESS(Данные!$A27,4,1,1,"Данные"), 1)</f>
        <v>44727.75</v>
      </c>
      <c r="B51" s="159">
        <f ca="1">IF(INDIRECT(ADDRESS(Данные!$A27,B$1,1,1,"Данные"),1)=0,B49,INDIRECT(ADDRESS(Данные!$A27,B$1,1,1,"Данные"),1))</f>
        <v>8569.0485000000008</v>
      </c>
      <c r="C51" s="159">
        <f ca="1">IF(INDIRECT(ADDRESS(Данные!$A27,C$1,1,1,"Данные"),1)=0,C49,INDIRECT(ADDRESS(Данные!$A27,C$1,1,1,"Данные"),1))</f>
        <v>3896.1374999999998</v>
      </c>
      <c r="D51" s="188">
        <v>240</v>
      </c>
      <c r="E51" s="188">
        <v>80</v>
      </c>
      <c r="F51" s="235"/>
      <c r="G51" s="161"/>
      <c r="H51" s="190">
        <f>(F51-F49)*H10</f>
        <v>0</v>
      </c>
      <c r="I51" s="237">
        <f>(G51-G49)*I10</f>
        <v>0</v>
      </c>
      <c r="J51" s="152"/>
      <c r="K51" s="161"/>
      <c r="L51" s="188">
        <f>(J51-J49)*L10</f>
        <v>0</v>
      </c>
      <c r="M51" s="237">
        <f>(K51-K49)*M10</f>
        <v>0</v>
      </c>
      <c r="N51" s="159"/>
      <c r="O51" s="160"/>
      <c r="P51" s="188">
        <f>(N51-N49)*P10</f>
        <v>0</v>
      </c>
      <c r="Q51" s="238">
        <f>(O51-O49)*Q10</f>
        <v>0</v>
      </c>
      <c r="R51" s="152"/>
      <c r="S51" s="161"/>
      <c r="T51" s="188">
        <f>(R51-R49)*T10</f>
        <v>0</v>
      </c>
      <c r="U51" s="239">
        <f>(S51-S49)*U10</f>
        <v>0</v>
      </c>
      <c r="V51" s="154">
        <f t="shared" ca="1" si="0"/>
        <v>44727.75</v>
      </c>
      <c r="W51" s="189">
        <f t="shared" si="1"/>
        <v>240</v>
      </c>
      <c r="X51" s="254">
        <f t="shared" si="1"/>
        <v>80</v>
      </c>
    </row>
    <row r="52" spans="1:24" s="35" customFormat="1" ht="13.5" thickBot="1">
      <c r="A52" s="158"/>
      <c r="B52" s="159"/>
      <c r="C52" s="159"/>
      <c r="D52" s="188"/>
      <c r="E52" s="188"/>
      <c r="F52" s="235"/>
      <c r="G52" s="161"/>
      <c r="H52" s="190"/>
      <c r="I52" s="237"/>
      <c r="J52" s="152"/>
      <c r="K52" s="161"/>
      <c r="L52" s="188"/>
      <c r="M52" s="237"/>
      <c r="N52" s="159"/>
      <c r="O52" s="160"/>
      <c r="P52" s="188"/>
      <c r="Q52" s="238"/>
      <c r="R52" s="152"/>
      <c r="S52" s="161"/>
      <c r="T52" s="188"/>
      <c r="U52" s="239"/>
      <c r="V52" s="154"/>
      <c r="W52" s="189"/>
      <c r="X52" s="254"/>
    </row>
    <row r="53" spans="1:24" s="35" customFormat="1" ht="13.5" thickBot="1">
      <c r="A53" s="158">
        <f ca="1">INDIRECT(ADDRESS(Данные!$A28,4,1,1,"Данные"), 1)</f>
        <v>44727.791666666664</v>
      </c>
      <c r="B53" s="159">
        <f ca="1">IF(INDIRECT(ADDRESS(Данные!$A28,B$1,1,1,"Данные"),1)=0,B51,INDIRECT(ADDRESS(Данные!$A28,B$1,1,1,"Данные"),1))</f>
        <v>8569.1082000000006</v>
      </c>
      <c r="C53" s="159">
        <f ca="1">IF(INDIRECT(ADDRESS(Данные!$A28,C$1,1,1,"Данные"),1)=0,C51,INDIRECT(ADDRESS(Данные!$A28,C$1,1,1,"Данные"),1))</f>
        <v>3896.1570000000002</v>
      </c>
      <c r="D53" s="188">
        <v>240</v>
      </c>
      <c r="E53" s="188">
        <v>80</v>
      </c>
      <c r="F53" s="235"/>
      <c r="G53" s="161"/>
      <c r="H53" s="190">
        <f>(F53-F51)*H10/0.5</f>
        <v>0</v>
      </c>
      <c r="I53" s="237">
        <f>(G53-G51)*I10/0.5</f>
        <v>0</v>
      </c>
      <c r="J53" s="152"/>
      <c r="K53" s="161"/>
      <c r="L53" s="188">
        <f>(J53-J51)*L10/0.5</f>
        <v>0</v>
      </c>
      <c r="M53" s="237">
        <f>(K53-K51)*M10/0.5</f>
        <v>0</v>
      </c>
      <c r="N53" s="159"/>
      <c r="O53" s="160"/>
      <c r="P53" s="188">
        <f>(N53-N51)*P10/0.5</f>
        <v>0</v>
      </c>
      <c r="Q53" s="238">
        <f>(O53-O51)*Q10/0.5</f>
        <v>0</v>
      </c>
      <c r="R53" s="152"/>
      <c r="S53" s="161"/>
      <c r="T53" s="188">
        <f>(R53-R51)*T10/0.5</f>
        <v>0</v>
      </c>
      <c r="U53" s="239">
        <f>(S53-S51)*U10/0.5</f>
        <v>0</v>
      </c>
      <c r="V53" s="154">
        <f t="shared" ca="1" si="0"/>
        <v>44727.791666666664</v>
      </c>
      <c r="W53" s="189">
        <f t="shared" si="1"/>
        <v>240</v>
      </c>
      <c r="X53" s="254">
        <f t="shared" si="1"/>
        <v>80</v>
      </c>
    </row>
    <row r="54" spans="1:24" s="35" customFormat="1" ht="13.5" thickBot="1">
      <c r="A54" s="158"/>
      <c r="B54" s="159"/>
      <c r="C54" s="159"/>
      <c r="D54" s="188"/>
      <c r="E54" s="188"/>
      <c r="F54" s="235"/>
      <c r="G54" s="161"/>
      <c r="H54" s="190"/>
      <c r="I54" s="237"/>
      <c r="J54" s="152"/>
      <c r="K54" s="161"/>
      <c r="L54" s="188"/>
      <c r="M54" s="237"/>
      <c r="N54" s="159"/>
      <c r="O54" s="160"/>
      <c r="P54" s="188"/>
      <c r="Q54" s="238"/>
      <c r="R54" s="152"/>
      <c r="S54" s="161"/>
      <c r="T54" s="188"/>
      <c r="U54" s="239"/>
      <c r="V54" s="154"/>
      <c r="W54" s="189"/>
      <c r="X54" s="254"/>
    </row>
    <row r="55" spans="1:24" s="35" customFormat="1" ht="13.5" thickBot="1">
      <c r="A55" s="158">
        <f ca="1">INDIRECT(ADDRESS(Данные!$A29,4,1,1,"Данные"), 1)</f>
        <v>44727.833333333336</v>
      </c>
      <c r="B55" s="159">
        <f ca="1">IF(INDIRECT(ADDRESS(Данные!$A29,B$1,1,1,"Данные"),1)=0,B53,INDIRECT(ADDRESS(Данные!$A29,B$1,1,1,"Данные"),1))</f>
        <v>8569.1766000000007</v>
      </c>
      <c r="C55" s="159">
        <f ca="1">IF(INDIRECT(ADDRESS(Данные!$A29,C$1,1,1,"Данные"),1)=0,C53,INDIRECT(ADDRESS(Данные!$A29,C$1,1,1,"Данные"),1))</f>
        <v>3896.1774</v>
      </c>
      <c r="D55" s="188">
        <v>280</v>
      </c>
      <c r="E55" s="188">
        <v>80</v>
      </c>
      <c r="F55" s="235"/>
      <c r="G55" s="161"/>
      <c r="H55" s="298">
        <f>(F55-F53)*H10/0.5</f>
        <v>0</v>
      </c>
      <c r="I55" s="299">
        <f>(G55-G53)*I10/0.5</f>
        <v>0</v>
      </c>
      <c r="J55" s="152"/>
      <c r="K55" s="161"/>
      <c r="L55" s="300">
        <f>(J55-J53)*L10/0.5</f>
        <v>0</v>
      </c>
      <c r="M55" s="299">
        <f>(K55-K53)*M10/0.5</f>
        <v>0</v>
      </c>
      <c r="N55" s="159"/>
      <c r="O55" s="160"/>
      <c r="P55" s="300">
        <f>(N55-N53)*P10/0.5</f>
        <v>0</v>
      </c>
      <c r="Q55" s="301">
        <f>(O55-O53)*Q10/0.5</f>
        <v>0</v>
      </c>
      <c r="R55" s="152"/>
      <c r="S55" s="161"/>
      <c r="T55" s="300">
        <f>(R55-R53)*T10/0.5</f>
        <v>0</v>
      </c>
      <c r="U55" s="302">
        <f>(S55-S53)*U10/0.5</f>
        <v>0</v>
      </c>
      <c r="V55" s="154">
        <f t="shared" ca="1" si="0"/>
        <v>44727.833333333336</v>
      </c>
      <c r="W55" s="189">
        <f t="shared" si="1"/>
        <v>280</v>
      </c>
      <c r="X55" s="254">
        <f t="shared" si="1"/>
        <v>80</v>
      </c>
    </row>
    <row r="56" spans="1:24" s="35" customFormat="1" ht="13.5" thickBot="1">
      <c r="A56" s="158"/>
      <c r="B56" s="159"/>
      <c r="C56" s="159"/>
      <c r="D56" s="188"/>
      <c r="E56" s="188"/>
      <c r="F56" s="235"/>
      <c r="G56" s="161"/>
      <c r="H56" s="298"/>
      <c r="I56" s="299"/>
      <c r="J56" s="152"/>
      <c r="K56" s="161"/>
      <c r="L56" s="300"/>
      <c r="M56" s="299"/>
      <c r="N56" s="159"/>
      <c r="O56" s="160"/>
      <c r="P56" s="300"/>
      <c r="Q56" s="301"/>
      <c r="R56" s="152"/>
      <c r="S56" s="161"/>
      <c r="T56" s="300"/>
      <c r="U56" s="302"/>
      <c r="V56" s="154"/>
      <c r="W56" s="189"/>
      <c r="X56" s="254"/>
    </row>
    <row r="57" spans="1:24" s="35" customFormat="1" ht="13.5" thickBot="1">
      <c r="A57" s="158">
        <f ca="1">INDIRECT(ADDRESS(Данные!$A30,4,1,1,"Данные"), 1)</f>
        <v>44727.875</v>
      </c>
      <c r="B57" s="159">
        <f ca="1">IF(INDIRECT(ADDRESS(Данные!$A30,B$1,1,1,"Данные"),1)=0,B55,INDIRECT(ADDRESS(Данные!$A30,B$1,1,1,"Данные"),1))</f>
        <v>8569.2430000000004</v>
      </c>
      <c r="C57" s="159">
        <f ca="1">IF(INDIRECT(ADDRESS(Данные!$A30,C$1,1,1,"Данные"),1)=0,C55,INDIRECT(ADDRESS(Данные!$A30,C$1,1,1,"Данные"),1))</f>
        <v>3896.1966000000002</v>
      </c>
      <c r="D57" s="188">
        <v>240</v>
      </c>
      <c r="E57" s="188">
        <v>80</v>
      </c>
      <c r="F57" s="235"/>
      <c r="G57" s="161"/>
      <c r="H57" s="190">
        <f>(F57-F55)*H10/0.5</f>
        <v>0</v>
      </c>
      <c r="I57" s="237">
        <f>(G57-G55)*I10/0.5</f>
        <v>0</v>
      </c>
      <c r="J57" s="152"/>
      <c r="K57" s="161"/>
      <c r="L57" s="188">
        <f>(J57-J55)*L10/0.5</f>
        <v>0</v>
      </c>
      <c r="M57" s="237">
        <f>(K57-K55)*M10/0.5</f>
        <v>0</v>
      </c>
      <c r="N57" s="159"/>
      <c r="O57" s="160"/>
      <c r="P57" s="188">
        <f>(N57-N55)*P10/0.5</f>
        <v>0</v>
      </c>
      <c r="Q57" s="238">
        <f>(O57-O55)*Q10/0.5</f>
        <v>0</v>
      </c>
      <c r="R57" s="152"/>
      <c r="S57" s="161"/>
      <c r="T57" s="188">
        <f>(R57-R55)*T10/0.5</f>
        <v>0</v>
      </c>
      <c r="U57" s="239">
        <f>(S57-S55)*U10/0.5</f>
        <v>0</v>
      </c>
      <c r="V57" s="154">
        <f t="shared" ca="1" si="0"/>
        <v>44727.875</v>
      </c>
      <c r="W57" s="189">
        <f t="shared" si="1"/>
        <v>240</v>
      </c>
      <c r="X57" s="254">
        <f t="shared" si="1"/>
        <v>80</v>
      </c>
    </row>
    <row r="58" spans="1:24" s="35" customFormat="1" ht="13.5" thickBot="1">
      <c r="A58" s="158">
        <f ca="1">INDIRECT(ADDRESS(Данные!$A31,4,1,1,"Данные"), 1)</f>
        <v>44727.895833333336</v>
      </c>
      <c r="B58" s="159">
        <f ca="1">IF(INDIRECT(ADDRESS(Данные!$A31,B$1,1,1,"Данные"),1)=0,B57,INDIRECT(ADDRESS(Данные!$A31,B$1,1,1,"Данные"),1))</f>
        <v>8569.2765999999992</v>
      </c>
      <c r="C58" s="159">
        <f ca="1">IF(INDIRECT(ADDRESS(Данные!$A31,C$1,1,1,"Данные"),1)=0,C57,INDIRECT(ADDRESS(Данные!$A31,C$1,1,1,"Данные"),1))</f>
        <v>3896.2073999999998</v>
      </c>
      <c r="D58" s="188">
        <v>0</v>
      </c>
      <c r="E58" s="188">
        <v>0</v>
      </c>
      <c r="F58" s="235"/>
      <c r="G58" s="161"/>
      <c r="H58" s="190">
        <f>(F58-F57)*H10/0.5</f>
        <v>0</v>
      </c>
      <c r="I58" s="237">
        <f>(G58-G57)*I10/0.5</f>
        <v>0</v>
      </c>
      <c r="J58" s="152"/>
      <c r="K58" s="161"/>
      <c r="L58" s="188">
        <f>(J58-J57)*L10/0.5</f>
        <v>0</v>
      </c>
      <c r="M58" s="237">
        <f>(K58-K57)*M10/0.5</f>
        <v>0</v>
      </c>
      <c r="N58" s="159"/>
      <c r="O58" s="160"/>
      <c r="P58" s="188">
        <f>(N58-N57)*P10/0.5</f>
        <v>0</v>
      </c>
      <c r="Q58" s="238">
        <f>(O58-O57)*Q10/0.5</f>
        <v>0</v>
      </c>
      <c r="R58" s="152"/>
      <c r="S58" s="161"/>
      <c r="T58" s="188">
        <f>(R58-R57)*T10/0.5</f>
        <v>0</v>
      </c>
      <c r="U58" s="239">
        <f>(S58-S57)*U10/0.5</f>
        <v>0</v>
      </c>
      <c r="V58" s="154">
        <f t="shared" ca="1" si="0"/>
        <v>44727.895833333336</v>
      </c>
      <c r="W58" s="189">
        <f t="shared" si="1"/>
        <v>0</v>
      </c>
      <c r="X58" s="254">
        <f t="shared" si="1"/>
        <v>0</v>
      </c>
    </row>
    <row r="59" spans="1:24" s="36" customFormat="1" ht="13.5" thickBot="1">
      <c r="A59" s="158">
        <f ca="1">INDIRECT(ADDRESS(Данные!$A32,4,1,1,"Данные"), 1)</f>
        <v>44727.916666666664</v>
      </c>
      <c r="B59" s="159">
        <f ca="1">IF(INDIRECT(ADDRESS(Данные!$A32,B$1,1,1,"Данные"),1)=0,B58,INDIRECT(ADDRESS(Данные!$A32,B$1,1,1,"Данные"),1))</f>
        <v>8569.3109000000004</v>
      </c>
      <c r="C59" s="159">
        <f ca="1">IF(INDIRECT(ADDRESS(Данные!$A32,C$1,1,1,"Данные"),1)=0,C58,INDIRECT(ADDRESS(Данные!$A32,C$1,1,1,"Данные"),1))</f>
        <v>3896.2184000000002</v>
      </c>
      <c r="D59" s="188">
        <v>280</v>
      </c>
      <c r="E59" s="188">
        <v>80</v>
      </c>
      <c r="F59" s="235"/>
      <c r="G59" s="161"/>
      <c r="H59" s="190">
        <f>(F59-F58)*H10/0.5</f>
        <v>0</v>
      </c>
      <c r="I59" s="237">
        <f>(G59-G58)*I10/0.5</f>
        <v>0</v>
      </c>
      <c r="J59" s="152"/>
      <c r="K59" s="161"/>
      <c r="L59" s="188">
        <f>(J59-J58)*L10/0.5</f>
        <v>0</v>
      </c>
      <c r="M59" s="237">
        <f>(K59-K58)*M10/0.5</f>
        <v>0</v>
      </c>
      <c r="N59" s="159"/>
      <c r="O59" s="160"/>
      <c r="P59" s="188">
        <f>(N59-N58)*P10/0.5</f>
        <v>0</v>
      </c>
      <c r="Q59" s="238">
        <f>(O59-O58)*Q10/0.5</f>
        <v>0</v>
      </c>
      <c r="R59" s="152"/>
      <c r="S59" s="161"/>
      <c r="T59" s="188">
        <f>(R59-R58)*T10/0.5</f>
        <v>0</v>
      </c>
      <c r="U59" s="239">
        <f>(S59-S58)*U10/0.5</f>
        <v>0</v>
      </c>
      <c r="V59" s="154">
        <f t="shared" ca="1" si="0"/>
        <v>44727.916666666664</v>
      </c>
      <c r="W59" s="189">
        <f t="shared" si="1"/>
        <v>280</v>
      </c>
      <c r="X59" s="254">
        <f t="shared" si="1"/>
        <v>80</v>
      </c>
    </row>
    <row r="60" spans="1:24" s="35" customFormat="1" ht="13.5" thickBot="1">
      <c r="A60" s="158">
        <f ca="1">INDIRECT(ADDRESS(Данные!$A33,4,1,1,"Данные"), 1)</f>
        <v>44727.9375</v>
      </c>
      <c r="B60" s="159">
        <f ca="1">IF(INDIRECT(ADDRESS(Данные!$A33,B$1,1,1,"Данные"),1)=0,B59,INDIRECT(ADDRESS(Данные!$A33,B$1,1,1,"Данные"),1))</f>
        <v>8569.3472999999994</v>
      </c>
      <c r="C60" s="159">
        <f ca="1">IF(INDIRECT(ADDRESS(Данные!$A33,C$1,1,1,"Данные"),1)=0,C59,INDIRECT(ADDRESS(Данные!$A33,C$1,1,1,"Данные"),1))</f>
        <v>3896.2296000000001</v>
      </c>
      <c r="D60" s="188">
        <v>0</v>
      </c>
      <c r="E60" s="188">
        <v>0</v>
      </c>
      <c r="F60" s="235"/>
      <c r="G60" s="161"/>
      <c r="H60" s="190">
        <f>(F60-F59)*H10/0.5</f>
        <v>0</v>
      </c>
      <c r="I60" s="237">
        <f>(G60-G59)*I10/0.5</f>
        <v>0</v>
      </c>
      <c r="J60" s="152"/>
      <c r="K60" s="161"/>
      <c r="L60" s="188">
        <f>(J60-J59)*L10/0.5</f>
        <v>0</v>
      </c>
      <c r="M60" s="237">
        <f>(K60-K59)*M10/0.5</f>
        <v>0</v>
      </c>
      <c r="N60" s="159"/>
      <c r="O60" s="160"/>
      <c r="P60" s="188">
        <f>(N60-N59)*P10/0.5</f>
        <v>0</v>
      </c>
      <c r="Q60" s="238">
        <f>(O60-O59)*Q10/0.5</f>
        <v>0</v>
      </c>
      <c r="R60" s="152"/>
      <c r="S60" s="161"/>
      <c r="T60" s="188">
        <f>(R60-R59)*T10/0.5</f>
        <v>0</v>
      </c>
      <c r="U60" s="239">
        <f>(S60-S59)*U10/0.5</f>
        <v>0</v>
      </c>
      <c r="V60" s="154">
        <f t="shared" ca="1" si="0"/>
        <v>44727.9375</v>
      </c>
      <c r="W60" s="189">
        <f t="shared" si="1"/>
        <v>0</v>
      </c>
      <c r="X60" s="254">
        <f t="shared" si="1"/>
        <v>0</v>
      </c>
    </row>
    <row r="61" spans="1:24" s="36" customFormat="1" ht="13.5" thickBot="1">
      <c r="A61" s="158">
        <f ca="1">INDIRECT(ADDRESS(Данные!$A34,4,1,1,"Данные"), 1)</f>
        <v>44727.958333333336</v>
      </c>
      <c r="B61" s="159">
        <f ca="1">IF(INDIRECT(ADDRESS(Данные!$A34,B$1,1,1,"Данные"),1)=0,B60,INDIRECT(ADDRESS(Данные!$A34,B$1,1,1,"Данные"),1))</f>
        <v>8569.3839000000007</v>
      </c>
      <c r="C61" s="159">
        <f ca="1">IF(INDIRECT(ADDRESS(Данные!$A34,C$1,1,1,"Данные"),1)=0,C60,INDIRECT(ADDRESS(Данные!$A34,C$1,1,1,"Данные"),1))</f>
        <v>3896.2406999999998</v>
      </c>
      <c r="D61" s="188">
        <v>280</v>
      </c>
      <c r="E61" s="188">
        <v>80</v>
      </c>
      <c r="F61" s="235"/>
      <c r="G61" s="161"/>
      <c r="H61" s="190">
        <f>(F61-F60)*H10/0.5</f>
        <v>0</v>
      </c>
      <c r="I61" s="237">
        <f>(G61-G60)*I10/0.5</f>
        <v>0</v>
      </c>
      <c r="J61" s="152"/>
      <c r="K61" s="161"/>
      <c r="L61" s="188">
        <f>(J61-J60)*L10/0.5</f>
        <v>0</v>
      </c>
      <c r="M61" s="237">
        <f>(K61-K60)*M10/0.5</f>
        <v>0</v>
      </c>
      <c r="N61" s="159"/>
      <c r="O61" s="160"/>
      <c r="P61" s="188">
        <f>(N61-N60)*P10/0.5</f>
        <v>0</v>
      </c>
      <c r="Q61" s="238">
        <f>(O61-O60)*Q10/0.5</f>
        <v>0</v>
      </c>
      <c r="R61" s="152"/>
      <c r="S61" s="161"/>
      <c r="T61" s="188">
        <f>(R61-R60)*T10/0.5</f>
        <v>0</v>
      </c>
      <c r="U61" s="239">
        <f>(S61-S60)*U10/0.5</f>
        <v>0</v>
      </c>
      <c r="V61" s="154">
        <f t="shared" ca="1" si="0"/>
        <v>44727.958333333336</v>
      </c>
      <c r="W61" s="189">
        <f t="shared" si="1"/>
        <v>280</v>
      </c>
      <c r="X61" s="254">
        <f t="shared" si="1"/>
        <v>80</v>
      </c>
    </row>
    <row r="62" spans="1:24" s="36" customFormat="1" ht="13.5" thickBot="1">
      <c r="A62" s="315"/>
      <c r="B62" s="159"/>
      <c r="C62" s="159"/>
      <c r="D62" s="188"/>
      <c r="E62" s="188"/>
      <c r="F62" s="235"/>
      <c r="G62" s="161"/>
      <c r="H62" s="190"/>
      <c r="I62" s="237"/>
      <c r="J62" s="152"/>
      <c r="K62" s="161"/>
      <c r="L62" s="188"/>
      <c r="M62" s="237"/>
      <c r="N62" s="159"/>
      <c r="O62" s="160"/>
      <c r="P62" s="188"/>
      <c r="Q62" s="238"/>
      <c r="R62" s="152"/>
      <c r="S62" s="161"/>
      <c r="T62" s="188"/>
      <c r="U62" s="239"/>
      <c r="V62" s="154"/>
      <c r="W62" s="189"/>
      <c r="X62" s="254"/>
    </row>
    <row r="63" spans="1:24" s="35" customFormat="1" ht="13.5" thickBot="1">
      <c r="A63" s="163">
        <f ca="1">INDIRECT(ADDRESS(Данные!$A35,4,1,1,"Данные"), 1)</f>
        <v>44728</v>
      </c>
      <c r="B63" s="159">
        <f ca="1">IF(INDIRECT(ADDRESS(Данные!$A35,B$1,1,1,"Данные"),1)=0,B61,INDIRECT(ADDRESS(Данные!$A35,B$1,1,1,"Данные"),1))</f>
        <v>8569.4531999999999</v>
      </c>
      <c r="C63" s="159">
        <f ca="1">IF(INDIRECT(ADDRESS(Данные!$A35,C$1,1,1,"Данные"),1)=0,C61,INDIRECT(ADDRESS(Данные!$A35,C$1,1,1,"Данные"),1))</f>
        <v>3896.2626</v>
      </c>
      <c r="D63" s="188">
        <v>280</v>
      </c>
      <c r="E63" s="188">
        <v>80</v>
      </c>
      <c r="F63" s="235"/>
      <c r="G63" s="161"/>
      <c r="H63" s="190">
        <f>(F63-F61)*H10/0.5</f>
        <v>0</v>
      </c>
      <c r="I63" s="237">
        <f>(G63-G61)*I10/0.5</f>
        <v>0</v>
      </c>
      <c r="J63" s="152"/>
      <c r="K63" s="161"/>
      <c r="L63" s="188">
        <f>(J63-J61)*L10/0.5</f>
        <v>0</v>
      </c>
      <c r="M63" s="237">
        <f>(K63-K61)*M10/0.5</f>
        <v>0</v>
      </c>
      <c r="N63" s="159"/>
      <c r="O63" s="160"/>
      <c r="P63" s="188">
        <f>(N63-N61)*P10/0.5</f>
        <v>0</v>
      </c>
      <c r="Q63" s="238">
        <f>(O63-O61)*Q10/0.5</f>
        <v>0</v>
      </c>
      <c r="R63" s="152"/>
      <c r="S63" s="161"/>
      <c r="T63" s="188">
        <f>(R63-R61)*T10/0.5</f>
        <v>0</v>
      </c>
      <c r="U63" s="239">
        <f>(S63-S61)*U10/0.5</f>
        <v>0</v>
      </c>
      <c r="V63" s="154">
        <f t="shared" ca="1" si="0"/>
        <v>44728</v>
      </c>
      <c r="W63" s="189">
        <f t="shared" si="1"/>
        <v>280</v>
      </c>
      <c r="X63" s="254">
        <f t="shared" si="1"/>
        <v>80</v>
      </c>
    </row>
    <row r="64" spans="1:24" s="35" customFormat="1">
      <c r="A64" s="157"/>
      <c r="B64" s="157" t="s">
        <v>2</v>
      </c>
      <c r="C64" s="157"/>
      <c r="D64" s="157" t="s">
        <v>2</v>
      </c>
      <c r="E64" s="157"/>
      <c r="F64" s="157"/>
      <c r="G64" s="157"/>
      <c r="H64" s="157" t="s">
        <v>2</v>
      </c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 t="s">
        <v>2</v>
      </c>
      <c r="X64" s="157"/>
    </row>
    <row r="65" spans="1:27" s="35" customFormat="1">
      <c r="A65" s="157" t="s">
        <v>2</v>
      </c>
      <c r="B65" s="157"/>
      <c r="C65" s="193" t="s">
        <v>27</v>
      </c>
      <c r="D65" s="168">
        <v>5440</v>
      </c>
      <c r="E65" s="168">
        <v>2040</v>
      </c>
      <c r="F65" s="157"/>
      <c r="G65" s="193" t="s">
        <v>27</v>
      </c>
      <c r="H65" s="168">
        <f>( F63-F15)*H10</f>
        <v>0</v>
      </c>
      <c r="I65" s="168">
        <f>( G63-G15)*H10</f>
        <v>0</v>
      </c>
      <c r="J65" s="157"/>
      <c r="K65" s="193" t="s">
        <v>27</v>
      </c>
      <c r="L65" s="168">
        <f>( J63-J15)*L10</f>
        <v>0</v>
      </c>
      <c r="M65" s="168">
        <f>( K63-K15)*L10</f>
        <v>0</v>
      </c>
      <c r="N65" s="157"/>
      <c r="O65" s="193" t="s">
        <v>27</v>
      </c>
      <c r="P65" s="168">
        <f>( N63-N15)*P10</f>
        <v>0</v>
      </c>
      <c r="Q65" s="168">
        <f>( O63-O15)*P10</f>
        <v>0</v>
      </c>
      <c r="R65" s="157"/>
      <c r="S65" s="193" t="s">
        <v>27</v>
      </c>
      <c r="T65" s="168">
        <f>( R63-R15)*T10</f>
        <v>0</v>
      </c>
      <c r="U65" s="168">
        <f>( S63-S15)*T10</f>
        <v>0</v>
      </c>
      <c r="V65" s="157"/>
      <c r="W65" s="168">
        <f>D65+H65+L65+P65+T65</f>
        <v>5440</v>
      </c>
      <c r="X65" s="168">
        <f>E65+I65+M65+Q65+U65</f>
        <v>2040</v>
      </c>
    </row>
    <row r="66" spans="1:27" s="35" customFormat="1">
      <c r="A66" s="240"/>
      <c r="B66" s="240"/>
      <c r="C66" s="240"/>
      <c r="D66" s="240" t="s">
        <v>29</v>
      </c>
      <c r="E66" s="240" t="s">
        <v>28</v>
      </c>
      <c r="F66" s="240"/>
      <c r="G66" s="240"/>
      <c r="H66" s="240" t="s">
        <v>29</v>
      </c>
      <c r="I66" s="240" t="s">
        <v>28</v>
      </c>
      <c r="J66" s="240"/>
      <c r="K66" s="240"/>
      <c r="L66" s="240" t="s">
        <v>29</v>
      </c>
      <c r="M66" s="240" t="s">
        <v>28</v>
      </c>
      <c r="N66" s="240"/>
      <c r="O66" s="240"/>
      <c r="P66" s="240" t="s">
        <v>29</v>
      </c>
      <c r="Q66" s="240" t="s">
        <v>28</v>
      </c>
      <c r="R66" s="240"/>
      <c r="S66" s="240"/>
      <c r="T66" s="240" t="s">
        <v>29</v>
      </c>
      <c r="U66" s="240" t="s">
        <v>28</v>
      </c>
      <c r="V66" s="240"/>
      <c r="W66" s="240" t="s">
        <v>29</v>
      </c>
      <c r="X66" s="240" t="s">
        <v>28</v>
      </c>
    </row>
    <row r="67" spans="1:27" s="35" customFormat="1">
      <c r="A67" s="157"/>
      <c r="B67" s="157"/>
      <c r="C67" s="157"/>
      <c r="D67" s="157"/>
      <c r="E67" s="157"/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</row>
    <row r="68" spans="1:27" s="35" customFormat="1">
      <c r="A68" s="89"/>
      <c r="B68" s="84" t="s">
        <v>54</v>
      </c>
      <c r="C68" s="84"/>
      <c r="D68" s="84"/>
      <c r="E68" s="84"/>
      <c r="F68" s="85"/>
      <c r="G68" s="85"/>
      <c r="H68" s="100"/>
      <c r="I68" s="100" t="s">
        <v>80</v>
      </c>
      <c r="J68" s="100"/>
      <c r="K68" s="89"/>
      <c r="L68" s="89"/>
      <c r="M68" s="89"/>
      <c r="N68" s="310" t="s">
        <v>59</v>
      </c>
      <c r="O68" s="89"/>
      <c r="P68" s="89"/>
      <c r="Q68" s="85"/>
      <c r="R68" s="85"/>
      <c r="S68" s="85"/>
      <c r="T68" s="100"/>
      <c r="U68" s="89" t="s">
        <v>78</v>
      </c>
      <c r="V68" s="89"/>
      <c r="W68" s="157"/>
      <c r="X68" s="157"/>
    </row>
    <row r="69" spans="1:27" s="35" customFormat="1">
      <c r="A69" s="89"/>
      <c r="B69" s="89"/>
      <c r="C69" s="89"/>
      <c r="D69" s="89"/>
      <c r="E69" s="89"/>
      <c r="F69" s="89" t="s">
        <v>30</v>
      </c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 t="s">
        <v>31</v>
      </c>
      <c r="S69" s="89"/>
      <c r="T69" s="89"/>
      <c r="U69" s="89"/>
      <c r="V69" s="89"/>
      <c r="W69" s="157"/>
      <c r="X69" s="157"/>
    </row>
    <row r="70" spans="1:27" s="35" customFormat="1">
      <c r="A70" s="69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</row>
    <row r="71" spans="1:27" s="35" customFormat="1">
      <c r="A71" s="25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</row>
    <row r="72" spans="1:27" s="35" customFormat="1" ht="18">
      <c r="A72" s="25"/>
      <c r="B72" s="25"/>
      <c r="C72" s="25"/>
      <c r="D72" s="25"/>
      <c r="E72" s="25"/>
      <c r="F72" s="69"/>
      <c r="G72" s="38"/>
      <c r="H72" s="69"/>
      <c r="I72" s="25"/>
      <c r="J72" s="69"/>
      <c r="K72" s="39"/>
      <c r="L72" s="40"/>
      <c r="M72" s="41"/>
      <c r="N72" s="41"/>
      <c r="O72" s="69"/>
      <c r="P72" s="69"/>
      <c r="Q72" s="69"/>
      <c r="R72" s="25"/>
      <c r="S72" s="42"/>
      <c r="T72" s="69"/>
      <c r="U72" s="69"/>
      <c r="V72" s="69"/>
      <c r="W72" s="69"/>
      <c r="X72" s="69"/>
      <c r="Y72" s="69"/>
      <c r="Z72" s="69"/>
      <c r="AA72" s="69"/>
    </row>
    <row r="73" spans="1:27" s="35" customFormat="1">
      <c r="A73" s="69"/>
      <c r="B73" s="69"/>
      <c r="C73" s="69"/>
      <c r="D73" s="69"/>
      <c r="E73" s="69"/>
      <c r="F73" s="43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43"/>
      <c r="V73" s="69"/>
      <c r="W73" s="69"/>
      <c r="X73" s="69"/>
      <c r="Y73" s="69"/>
      <c r="Z73" s="69"/>
      <c r="AA73" s="69"/>
    </row>
    <row r="74" spans="1:27" s="35" customFormat="1" ht="18.75">
      <c r="A74" s="69"/>
      <c r="B74" s="69"/>
      <c r="C74" s="44"/>
      <c r="D74" s="69"/>
      <c r="E74" s="69"/>
      <c r="F74" s="69"/>
      <c r="G74" s="69"/>
      <c r="H74" s="69"/>
      <c r="I74" s="69"/>
      <c r="J74" s="69"/>
      <c r="K74" s="25"/>
      <c r="L74" s="69"/>
      <c r="M74" s="69"/>
      <c r="N74" s="69"/>
      <c r="O74" s="38"/>
      <c r="P74" s="69"/>
      <c r="Q74" s="25"/>
      <c r="R74" s="69"/>
      <c r="S74" s="69"/>
      <c r="T74" s="69"/>
      <c r="U74" s="69"/>
      <c r="V74" s="69"/>
      <c r="W74" s="69"/>
      <c r="X74" s="69"/>
      <c r="Y74" s="69"/>
      <c r="Z74" s="69"/>
      <c r="AA74" s="69"/>
    </row>
    <row r="75" spans="1:27" s="35" customFormat="1">
      <c r="A75" s="69"/>
      <c r="B75" s="43"/>
      <c r="C75" s="69"/>
      <c r="D75" s="69"/>
      <c r="E75" s="69"/>
      <c r="F75" s="69"/>
      <c r="G75" s="69"/>
      <c r="H75" s="69"/>
      <c r="I75" s="69"/>
      <c r="J75" s="69"/>
      <c r="K75" s="25"/>
      <c r="L75" s="25"/>
      <c r="M75" s="69"/>
      <c r="N75" s="69"/>
      <c r="O75" s="25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</row>
    <row r="76" spans="1:27" s="35" customFormat="1">
      <c r="A76" s="73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73"/>
      <c r="W76" s="69"/>
      <c r="X76" s="69"/>
      <c r="Y76" s="69"/>
      <c r="Z76" s="69"/>
      <c r="AA76" s="69"/>
    </row>
    <row r="77" spans="1:27" s="35" customFormat="1">
      <c r="A77" s="73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73"/>
      <c r="W77" s="69"/>
      <c r="X77" s="69"/>
      <c r="Y77" s="69"/>
      <c r="Z77" s="69"/>
      <c r="AA77" s="69"/>
    </row>
    <row r="78" spans="1:27" s="35" customFormat="1">
      <c r="A78" s="73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73"/>
      <c r="W78" s="69"/>
      <c r="X78" s="69"/>
      <c r="Y78" s="69"/>
      <c r="Z78" s="69"/>
      <c r="AA78" s="69"/>
    </row>
    <row r="79" spans="1:27" s="35" customFormat="1">
      <c r="A79" s="73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73"/>
      <c r="W79" s="69"/>
      <c r="X79" s="69"/>
      <c r="Y79" s="69"/>
      <c r="Z79" s="69"/>
      <c r="AA79" s="69"/>
    </row>
    <row r="80" spans="1:27" s="35" customFormat="1">
      <c r="A80" s="73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73"/>
      <c r="W80" s="69"/>
      <c r="X80" s="69"/>
      <c r="Y80" s="69"/>
      <c r="Z80" s="69"/>
      <c r="AA80" s="69"/>
    </row>
    <row r="81" spans="1:27" s="35" customFormat="1">
      <c r="A81" s="73"/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73"/>
      <c r="W81" s="69"/>
      <c r="X81" s="69"/>
      <c r="Y81" s="69"/>
      <c r="Z81" s="69"/>
      <c r="AA81" s="69"/>
    </row>
    <row r="82" spans="1:27" s="35" customFormat="1">
      <c r="A82" s="73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73"/>
      <c r="W82" s="69"/>
      <c r="X82" s="69"/>
      <c r="Y82" s="69"/>
      <c r="Z82" s="69"/>
      <c r="AA82" s="69"/>
    </row>
    <row r="83" spans="1:27" s="35" customFormat="1">
      <c r="A83" s="73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3"/>
      <c r="W83" s="74"/>
      <c r="X83" s="74"/>
      <c r="Y83" s="69"/>
      <c r="Z83" s="69"/>
      <c r="AA83" s="69"/>
    </row>
    <row r="84" spans="1:27" s="35" customFormat="1">
      <c r="A84" s="73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3"/>
      <c r="W84" s="74"/>
      <c r="X84" s="74"/>
      <c r="Y84" s="69"/>
      <c r="Z84" s="69"/>
      <c r="AA84" s="69"/>
    </row>
    <row r="85" spans="1:27" s="35" customFormat="1">
      <c r="A85" s="75"/>
      <c r="B85" s="76"/>
      <c r="C85" s="76"/>
      <c r="D85" s="69"/>
      <c r="E85" s="69"/>
      <c r="F85" s="76"/>
      <c r="G85" s="76"/>
      <c r="H85" s="69"/>
      <c r="I85" s="69"/>
      <c r="J85" s="76"/>
      <c r="K85" s="76"/>
      <c r="L85" s="69"/>
      <c r="M85" s="69"/>
      <c r="N85" s="76"/>
      <c r="O85" s="69"/>
      <c r="P85" s="69"/>
      <c r="Q85" s="69"/>
      <c r="R85" s="76"/>
      <c r="S85" s="76"/>
      <c r="T85" s="69"/>
      <c r="U85" s="69"/>
      <c r="V85" s="75"/>
      <c r="W85" s="69"/>
      <c r="X85" s="69"/>
      <c r="Y85" s="69"/>
      <c r="Z85" s="69"/>
      <c r="AA85" s="69"/>
    </row>
    <row r="86" spans="1:27" s="35" customFormat="1">
      <c r="A86" s="74"/>
      <c r="B86" s="76"/>
      <c r="C86" s="76"/>
      <c r="D86" s="69"/>
      <c r="E86" s="69"/>
      <c r="F86" s="76"/>
      <c r="G86" s="76"/>
      <c r="H86" s="69"/>
      <c r="I86" s="69"/>
      <c r="J86" s="76"/>
      <c r="K86" s="76"/>
      <c r="L86" s="69"/>
      <c r="M86" s="69"/>
      <c r="N86" s="76"/>
      <c r="O86" s="69"/>
      <c r="P86" s="69"/>
      <c r="Q86" s="69"/>
      <c r="R86" s="76"/>
      <c r="S86" s="76"/>
      <c r="T86" s="69"/>
      <c r="U86" s="69"/>
      <c r="V86" s="74"/>
      <c r="W86" s="69"/>
      <c r="X86" s="69"/>
      <c r="Y86" s="69"/>
      <c r="Z86" s="69"/>
      <c r="AA86" s="69"/>
    </row>
    <row r="87" spans="1:27" s="35" customFormat="1">
      <c r="A87" s="74"/>
      <c r="B87" s="76"/>
      <c r="C87" s="76"/>
      <c r="D87" s="69"/>
      <c r="E87" s="69"/>
      <c r="F87" s="76"/>
      <c r="G87" s="76"/>
      <c r="H87" s="69"/>
      <c r="I87" s="69"/>
      <c r="J87" s="76"/>
      <c r="K87" s="76"/>
      <c r="L87" s="69"/>
      <c r="M87" s="69"/>
      <c r="N87" s="76"/>
      <c r="O87" s="69"/>
      <c r="P87" s="69"/>
      <c r="Q87" s="69"/>
      <c r="R87" s="76"/>
      <c r="S87" s="76"/>
      <c r="T87" s="69"/>
      <c r="U87" s="69"/>
      <c r="V87" s="74"/>
      <c r="W87" s="69"/>
      <c r="X87" s="69"/>
      <c r="Y87" s="69"/>
      <c r="Z87" s="69"/>
      <c r="AA87" s="69"/>
    </row>
    <row r="88" spans="1:27" s="35" customFormat="1">
      <c r="A88" s="74"/>
      <c r="B88" s="76"/>
      <c r="C88" s="76"/>
      <c r="D88" s="69"/>
      <c r="E88" s="69"/>
      <c r="F88" s="76"/>
      <c r="G88" s="76"/>
      <c r="H88" s="69"/>
      <c r="I88" s="69"/>
      <c r="J88" s="76"/>
      <c r="K88" s="76"/>
      <c r="L88" s="69"/>
      <c r="M88" s="69"/>
      <c r="N88" s="76"/>
      <c r="O88" s="69"/>
      <c r="P88" s="69"/>
      <c r="Q88" s="69"/>
      <c r="R88" s="76"/>
      <c r="S88" s="76"/>
      <c r="T88" s="69"/>
      <c r="U88" s="69"/>
      <c r="V88" s="74"/>
      <c r="W88" s="69"/>
      <c r="X88" s="69"/>
      <c r="Y88" s="69"/>
      <c r="Z88" s="69"/>
      <c r="AA88" s="69"/>
    </row>
    <row r="89" spans="1:27" s="35" customFormat="1">
      <c r="A89" s="74"/>
      <c r="B89" s="76"/>
      <c r="C89" s="76"/>
      <c r="D89" s="69"/>
      <c r="E89" s="69"/>
      <c r="F89" s="76"/>
      <c r="G89" s="76"/>
      <c r="H89" s="69"/>
      <c r="I89" s="69"/>
      <c r="J89" s="76"/>
      <c r="K89" s="76"/>
      <c r="L89" s="69"/>
      <c r="M89" s="69"/>
      <c r="N89" s="76"/>
      <c r="O89" s="69"/>
      <c r="P89" s="69"/>
      <c r="Q89" s="69"/>
      <c r="R89" s="76"/>
      <c r="S89" s="76"/>
      <c r="T89" s="69"/>
      <c r="U89" s="69"/>
      <c r="V89" s="74"/>
      <c r="W89" s="69"/>
      <c r="X89" s="69"/>
      <c r="Y89" s="69"/>
      <c r="Z89" s="69"/>
      <c r="AA89" s="69"/>
    </row>
    <row r="90" spans="1:27" s="35" customFormat="1">
      <c r="A90" s="74"/>
      <c r="B90" s="76"/>
      <c r="C90" s="76"/>
      <c r="D90" s="69"/>
      <c r="E90" s="69"/>
      <c r="F90" s="76"/>
      <c r="G90" s="76"/>
      <c r="H90" s="69"/>
      <c r="I90" s="69"/>
      <c r="J90" s="76"/>
      <c r="K90" s="76"/>
      <c r="L90" s="69"/>
      <c r="M90" s="69"/>
      <c r="N90" s="76"/>
      <c r="O90" s="69"/>
      <c r="P90" s="69"/>
      <c r="Q90" s="69"/>
      <c r="R90" s="76"/>
      <c r="S90" s="76"/>
      <c r="T90" s="69"/>
      <c r="U90" s="69"/>
      <c r="V90" s="74"/>
      <c r="W90" s="69"/>
      <c r="X90" s="69"/>
      <c r="Y90" s="69"/>
      <c r="Z90" s="69"/>
      <c r="AA90" s="69"/>
    </row>
    <row r="91" spans="1:27" s="35" customFormat="1">
      <c r="A91" s="74"/>
      <c r="B91" s="76"/>
      <c r="C91" s="76"/>
      <c r="D91" s="69"/>
      <c r="E91" s="69"/>
      <c r="F91" s="76"/>
      <c r="G91" s="76"/>
      <c r="H91" s="69"/>
      <c r="I91" s="69"/>
      <c r="J91" s="76"/>
      <c r="K91" s="76"/>
      <c r="L91" s="69"/>
      <c r="M91" s="69"/>
      <c r="N91" s="76"/>
      <c r="O91" s="69"/>
      <c r="P91" s="69"/>
      <c r="Q91" s="69"/>
      <c r="R91" s="76"/>
      <c r="S91" s="76"/>
      <c r="T91" s="69"/>
      <c r="U91" s="69"/>
      <c r="V91" s="74"/>
      <c r="W91" s="69"/>
      <c r="X91" s="69"/>
      <c r="Y91" s="69"/>
      <c r="Z91" s="69"/>
      <c r="AA91" s="69"/>
    </row>
    <row r="92" spans="1:27" s="35" customFormat="1">
      <c r="A92" s="74"/>
      <c r="B92" s="76"/>
      <c r="C92" s="76"/>
      <c r="D92" s="69"/>
      <c r="E92" s="69"/>
      <c r="F92" s="76"/>
      <c r="G92" s="76"/>
      <c r="H92" s="69"/>
      <c r="I92" s="69"/>
      <c r="J92" s="76"/>
      <c r="K92" s="76"/>
      <c r="L92" s="69"/>
      <c r="M92" s="69"/>
      <c r="N92" s="76"/>
      <c r="O92" s="69"/>
      <c r="P92" s="69"/>
      <c r="Q92" s="69"/>
      <c r="R92" s="76"/>
      <c r="S92" s="76"/>
      <c r="T92" s="69"/>
      <c r="U92" s="69"/>
      <c r="V92" s="74"/>
      <c r="W92" s="69"/>
      <c r="X92" s="69"/>
      <c r="Y92" s="69"/>
      <c r="Z92" s="69"/>
      <c r="AA92" s="69"/>
    </row>
    <row r="93" spans="1:27" s="35" customFormat="1">
      <c r="A93" s="74"/>
      <c r="B93" s="76"/>
      <c r="C93" s="76"/>
      <c r="D93" s="69"/>
      <c r="E93" s="69"/>
      <c r="F93" s="76"/>
      <c r="G93" s="76"/>
      <c r="H93" s="69"/>
      <c r="I93" s="69"/>
      <c r="J93" s="76"/>
      <c r="K93" s="76"/>
      <c r="L93" s="69"/>
      <c r="M93" s="69"/>
      <c r="N93" s="76"/>
      <c r="O93" s="69"/>
      <c r="P93" s="69"/>
      <c r="Q93" s="69"/>
      <c r="R93" s="76"/>
      <c r="S93" s="76"/>
      <c r="T93" s="69"/>
      <c r="U93" s="69"/>
      <c r="V93" s="74"/>
      <c r="W93" s="69"/>
      <c r="X93" s="69"/>
      <c r="Y93" s="69"/>
      <c r="Z93" s="69"/>
      <c r="AA93" s="69"/>
    </row>
    <row r="94" spans="1:27" s="35" customFormat="1">
      <c r="A94" s="75"/>
      <c r="B94" s="76"/>
      <c r="C94" s="76"/>
      <c r="D94" s="69"/>
      <c r="E94" s="69"/>
      <c r="F94" s="76"/>
      <c r="G94" s="76"/>
      <c r="H94" s="69"/>
      <c r="I94" s="69"/>
      <c r="J94" s="76"/>
      <c r="K94" s="76"/>
      <c r="L94" s="69"/>
      <c r="M94" s="69"/>
      <c r="N94" s="76"/>
      <c r="O94" s="69"/>
      <c r="P94" s="69"/>
      <c r="Q94" s="69"/>
      <c r="R94" s="76"/>
      <c r="S94" s="76"/>
      <c r="T94" s="69"/>
      <c r="U94" s="69"/>
      <c r="V94" s="75"/>
      <c r="W94" s="69"/>
      <c r="X94" s="69"/>
      <c r="Y94" s="69"/>
      <c r="Z94" s="69"/>
      <c r="AA94" s="69"/>
    </row>
    <row r="95" spans="1:27" s="35" customFormat="1">
      <c r="A95" s="74"/>
      <c r="B95" s="76"/>
      <c r="C95" s="76"/>
      <c r="D95" s="69"/>
      <c r="E95" s="69"/>
      <c r="F95" s="76"/>
      <c r="G95" s="76"/>
      <c r="H95" s="69"/>
      <c r="I95" s="69"/>
      <c r="J95" s="76"/>
      <c r="K95" s="76"/>
      <c r="L95" s="69"/>
      <c r="M95" s="69"/>
      <c r="N95" s="76"/>
      <c r="O95" s="69"/>
      <c r="P95" s="69"/>
      <c r="Q95" s="69"/>
      <c r="R95" s="76"/>
      <c r="S95" s="76"/>
      <c r="T95" s="69"/>
      <c r="U95" s="69"/>
      <c r="V95" s="74"/>
      <c r="W95" s="69"/>
      <c r="X95" s="69"/>
      <c r="Y95" s="69"/>
      <c r="Z95" s="69"/>
      <c r="AA95" s="69"/>
    </row>
    <row r="96" spans="1:27" s="35" customFormat="1">
      <c r="A96" s="74"/>
      <c r="B96" s="76"/>
      <c r="C96" s="76"/>
      <c r="D96" s="69"/>
      <c r="E96" s="69"/>
      <c r="F96" s="76"/>
      <c r="G96" s="76"/>
      <c r="H96" s="69"/>
      <c r="I96" s="69"/>
      <c r="J96" s="76"/>
      <c r="K96" s="76"/>
      <c r="L96" s="69"/>
      <c r="M96" s="69"/>
      <c r="N96" s="76"/>
      <c r="O96" s="69"/>
      <c r="P96" s="69"/>
      <c r="Q96" s="69"/>
      <c r="R96" s="76"/>
      <c r="S96" s="76"/>
      <c r="T96" s="69"/>
      <c r="U96" s="69"/>
      <c r="V96" s="74"/>
      <c r="W96" s="69"/>
      <c r="X96" s="69"/>
      <c r="Y96" s="69"/>
      <c r="Z96" s="69"/>
      <c r="AA96" s="69"/>
    </row>
    <row r="97" spans="1:27" s="35" customFormat="1">
      <c r="A97" s="74"/>
      <c r="B97" s="76"/>
      <c r="C97" s="76"/>
      <c r="D97" s="69"/>
      <c r="E97" s="69"/>
      <c r="F97" s="76"/>
      <c r="G97" s="76"/>
      <c r="H97" s="69"/>
      <c r="I97" s="69"/>
      <c r="J97" s="76"/>
      <c r="K97" s="76"/>
      <c r="L97" s="69"/>
      <c r="M97" s="69"/>
      <c r="N97" s="76"/>
      <c r="O97" s="69"/>
      <c r="P97" s="69"/>
      <c r="Q97" s="69"/>
      <c r="R97" s="76"/>
      <c r="S97" s="76"/>
      <c r="T97" s="69"/>
      <c r="U97" s="69"/>
      <c r="V97" s="74"/>
      <c r="W97" s="69"/>
      <c r="X97" s="69"/>
      <c r="Y97" s="69"/>
      <c r="Z97" s="69"/>
      <c r="AA97" s="69"/>
    </row>
    <row r="98" spans="1:27" s="35" customFormat="1">
      <c r="A98" s="74"/>
      <c r="B98" s="76"/>
      <c r="C98" s="76"/>
      <c r="D98" s="69"/>
      <c r="E98" s="69"/>
      <c r="F98" s="76"/>
      <c r="G98" s="76"/>
      <c r="H98" s="69"/>
      <c r="I98" s="69"/>
      <c r="J98" s="76"/>
      <c r="K98" s="76"/>
      <c r="L98" s="69"/>
      <c r="M98" s="69"/>
      <c r="N98" s="76"/>
      <c r="O98" s="69"/>
      <c r="P98" s="69"/>
      <c r="Q98" s="69"/>
      <c r="R98" s="76"/>
      <c r="S98" s="76"/>
      <c r="T98" s="69"/>
      <c r="U98" s="69"/>
      <c r="V98" s="74"/>
      <c r="W98" s="69"/>
      <c r="X98" s="69"/>
      <c r="Y98" s="69"/>
      <c r="Z98" s="69"/>
      <c r="AA98" s="69"/>
    </row>
    <row r="99" spans="1:27" s="35" customFormat="1">
      <c r="A99" s="74"/>
      <c r="B99" s="76"/>
      <c r="C99" s="76"/>
      <c r="D99" s="69"/>
      <c r="E99" s="69"/>
      <c r="F99" s="76"/>
      <c r="G99" s="76"/>
      <c r="H99" s="69"/>
      <c r="I99" s="69"/>
      <c r="J99" s="76"/>
      <c r="K99" s="76"/>
      <c r="L99" s="69"/>
      <c r="M99" s="69"/>
      <c r="N99" s="76"/>
      <c r="O99" s="69"/>
      <c r="P99" s="69"/>
      <c r="Q99" s="69"/>
      <c r="R99" s="76"/>
      <c r="S99" s="76"/>
      <c r="T99" s="69"/>
      <c r="U99" s="69"/>
      <c r="V99" s="74"/>
      <c r="W99" s="69"/>
      <c r="X99" s="69"/>
      <c r="Y99" s="69"/>
      <c r="Z99" s="69"/>
      <c r="AA99" s="69"/>
    </row>
    <row r="100" spans="1:27" s="35" customFormat="1">
      <c r="A100" s="74"/>
      <c r="B100" s="76"/>
      <c r="C100" s="76"/>
      <c r="D100" s="69"/>
      <c r="E100" s="69"/>
      <c r="F100" s="76"/>
      <c r="G100" s="76"/>
      <c r="H100" s="69"/>
      <c r="I100" s="69"/>
      <c r="J100" s="76"/>
      <c r="K100" s="76"/>
      <c r="L100" s="69"/>
      <c r="M100" s="69"/>
      <c r="N100" s="76"/>
      <c r="O100" s="69"/>
      <c r="P100" s="69"/>
      <c r="Q100" s="69"/>
      <c r="R100" s="76"/>
      <c r="S100" s="76"/>
      <c r="T100" s="69"/>
      <c r="U100" s="69"/>
      <c r="V100" s="74"/>
      <c r="W100" s="69"/>
      <c r="X100" s="69"/>
      <c r="Y100" s="69"/>
      <c r="Z100" s="69"/>
      <c r="AA100" s="69"/>
    </row>
    <row r="101" spans="1:27" s="35" customFormat="1">
      <c r="A101" s="74"/>
      <c r="B101" s="76"/>
      <c r="C101" s="76"/>
      <c r="D101" s="69"/>
      <c r="E101" s="69"/>
      <c r="F101" s="76"/>
      <c r="G101" s="76"/>
      <c r="H101" s="69"/>
      <c r="I101" s="69"/>
      <c r="J101" s="76"/>
      <c r="K101" s="76"/>
      <c r="L101" s="69"/>
      <c r="M101" s="69"/>
      <c r="N101" s="76"/>
      <c r="O101" s="69"/>
      <c r="P101" s="69"/>
      <c r="Q101" s="69"/>
      <c r="R101" s="76"/>
      <c r="S101" s="76"/>
      <c r="T101" s="69"/>
      <c r="U101" s="69"/>
      <c r="V101" s="74"/>
      <c r="W101" s="69"/>
      <c r="X101" s="69"/>
      <c r="Y101" s="69"/>
      <c r="Z101" s="69"/>
      <c r="AA101" s="69"/>
    </row>
    <row r="102" spans="1:27" s="35" customFormat="1">
      <c r="A102" s="74"/>
      <c r="B102" s="76"/>
      <c r="C102" s="76"/>
      <c r="D102" s="69"/>
      <c r="E102" s="69"/>
      <c r="F102" s="76"/>
      <c r="G102" s="76"/>
      <c r="H102" s="69"/>
      <c r="I102" s="69"/>
      <c r="J102" s="76"/>
      <c r="K102" s="76"/>
      <c r="L102" s="69"/>
      <c r="M102" s="69"/>
      <c r="N102" s="76"/>
      <c r="O102" s="69"/>
      <c r="P102" s="69"/>
      <c r="Q102" s="69"/>
      <c r="R102" s="76"/>
      <c r="S102" s="76"/>
      <c r="T102" s="69"/>
      <c r="U102" s="69"/>
      <c r="V102" s="74"/>
      <c r="W102" s="69"/>
      <c r="X102" s="69"/>
      <c r="Y102" s="69"/>
      <c r="Z102" s="69"/>
      <c r="AA102" s="69"/>
    </row>
    <row r="103" spans="1:27" s="35" customFormat="1">
      <c r="A103" s="74"/>
      <c r="B103" s="76"/>
      <c r="C103" s="76"/>
      <c r="D103" s="69"/>
      <c r="E103" s="69"/>
      <c r="F103" s="76"/>
      <c r="G103" s="76"/>
      <c r="H103" s="69"/>
      <c r="I103" s="69"/>
      <c r="J103" s="76"/>
      <c r="K103" s="76"/>
      <c r="L103" s="69"/>
      <c r="M103" s="69"/>
      <c r="N103" s="76"/>
      <c r="O103" s="69"/>
      <c r="P103" s="69"/>
      <c r="Q103" s="69"/>
      <c r="R103" s="76"/>
      <c r="S103" s="76"/>
      <c r="T103" s="69"/>
      <c r="U103" s="69"/>
      <c r="V103" s="74"/>
      <c r="W103" s="69"/>
      <c r="X103" s="69"/>
      <c r="Y103" s="69"/>
      <c r="Z103" s="69"/>
      <c r="AA103" s="69"/>
    </row>
    <row r="104" spans="1:27" s="35" customFormat="1">
      <c r="A104" s="74"/>
      <c r="B104" s="76"/>
      <c r="C104" s="76"/>
      <c r="D104" s="77"/>
      <c r="E104" s="77"/>
      <c r="F104" s="76"/>
      <c r="G104" s="76"/>
      <c r="H104" s="77"/>
      <c r="I104" s="77"/>
      <c r="J104" s="76"/>
      <c r="K104" s="76"/>
      <c r="L104" s="77"/>
      <c r="M104" s="77"/>
      <c r="N104" s="76"/>
      <c r="O104" s="69"/>
      <c r="P104" s="77"/>
      <c r="Q104" s="77"/>
      <c r="R104" s="76"/>
      <c r="S104" s="76"/>
      <c r="T104" s="77"/>
      <c r="U104" s="77"/>
      <c r="V104" s="74"/>
      <c r="W104" s="69"/>
      <c r="X104" s="69"/>
      <c r="Y104" s="69"/>
      <c r="Z104" s="69"/>
      <c r="AA104" s="69"/>
    </row>
    <row r="105" spans="1:27" s="35" customFormat="1">
      <c r="A105" s="74"/>
      <c r="B105" s="76"/>
      <c r="C105" s="76"/>
      <c r="D105" s="78"/>
      <c r="E105" s="78"/>
      <c r="F105" s="76"/>
      <c r="G105" s="76"/>
      <c r="H105" s="78"/>
      <c r="I105" s="78"/>
      <c r="J105" s="76"/>
      <c r="K105" s="76"/>
      <c r="L105" s="78"/>
      <c r="M105" s="78"/>
      <c r="N105" s="76"/>
      <c r="O105" s="69"/>
      <c r="P105" s="78"/>
      <c r="Q105" s="78"/>
      <c r="R105" s="76"/>
      <c r="S105" s="76"/>
      <c r="T105" s="78"/>
      <c r="U105" s="78"/>
      <c r="V105" s="74"/>
      <c r="W105" s="69"/>
      <c r="X105" s="69"/>
      <c r="Y105" s="69"/>
      <c r="Z105" s="69"/>
      <c r="AA105" s="69"/>
    </row>
    <row r="106" spans="1:27" s="35" customFormat="1">
      <c r="A106" s="74"/>
      <c r="B106" s="76"/>
      <c r="C106" s="76"/>
      <c r="D106" s="69"/>
      <c r="E106" s="69"/>
      <c r="F106" s="76"/>
      <c r="G106" s="76"/>
      <c r="H106" s="69"/>
      <c r="I106" s="69"/>
      <c r="J106" s="76"/>
      <c r="K106" s="76"/>
      <c r="L106" s="69"/>
      <c r="M106" s="69"/>
      <c r="N106" s="76"/>
      <c r="O106" s="69"/>
      <c r="P106" s="69"/>
      <c r="Q106" s="69"/>
      <c r="R106" s="76"/>
      <c r="S106" s="76"/>
      <c r="T106" s="69"/>
      <c r="U106" s="69"/>
      <c r="V106" s="74"/>
      <c r="W106" s="69"/>
      <c r="X106" s="69"/>
      <c r="Y106" s="69"/>
      <c r="Z106" s="69"/>
      <c r="AA106" s="69"/>
    </row>
    <row r="107" spans="1:27" s="35" customFormat="1">
      <c r="A107" s="74"/>
      <c r="B107" s="76"/>
      <c r="C107" s="76"/>
      <c r="D107" s="69"/>
      <c r="E107" s="69"/>
      <c r="F107" s="76"/>
      <c r="G107" s="76"/>
      <c r="H107" s="69"/>
      <c r="I107" s="69"/>
      <c r="J107" s="76"/>
      <c r="K107" s="76"/>
      <c r="L107" s="69"/>
      <c r="M107" s="69"/>
      <c r="N107" s="76"/>
      <c r="O107" s="69"/>
      <c r="P107" s="69"/>
      <c r="Q107" s="69"/>
      <c r="R107" s="76"/>
      <c r="S107" s="76"/>
      <c r="T107" s="69"/>
      <c r="U107" s="69"/>
      <c r="V107" s="74"/>
      <c r="W107" s="69"/>
      <c r="X107" s="69"/>
      <c r="Y107" s="69"/>
      <c r="Z107" s="69"/>
      <c r="AA107" s="69"/>
    </row>
    <row r="108" spans="1:27" s="35" customFormat="1">
      <c r="A108" s="74"/>
      <c r="B108" s="76"/>
      <c r="C108" s="76"/>
      <c r="D108" s="69"/>
      <c r="E108" s="69"/>
      <c r="F108" s="76"/>
      <c r="G108" s="76"/>
      <c r="H108" s="69"/>
      <c r="I108" s="69"/>
      <c r="J108" s="76"/>
      <c r="K108" s="76"/>
      <c r="L108" s="69"/>
      <c r="M108" s="69"/>
      <c r="N108" s="76"/>
      <c r="O108" s="69"/>
      <c r="P108" s="69"/>
      <c r="Q108" s="69"/>
      <c r="R108" s="76"/>
      <c r="S108" s="76"/>
      <c r="T108" s="69"/>
      <c r="U108" s="69"/>
      <c r="V108" s="74"/>
      <c r="W108" s="69"/>
      <c r="X108" s="69"/>
      <c r="Y108" s="69"/>
      <c r="Z108" s="69"/>
      <c r="AA108" s="69"/>
    </row>
    <row r="109" spans="1:27" s="35" customFormat="1">
      <c r="A109" s="74"/>
      <c r="B109" s="76"/>
      <c r="C109" s="76"/>
      <c r="D109" s="69"/>
      <c r="E109" s="69"/>
      <c r="F109" s="76"/>
      <c r="G109" s="76"/>
      <c r="H109" s="69"/>
      <c r="I109" s="69"/>
      <c r="J109" s="76"/>
      <c r="K109" s="76"/>
      <c r="L109" s="69"/>
      <c r="M109" s="69"/>
      <c r="N109" s="76"/>
      <c r="O109" s="69"/>
      <c r="P109" s="69"/>
      <c r="Q109" s="69"/>
      <c r="R109" s="76"/>
      <c r="S109" s="76"/>
      <c r="T109" s="69"/>
      <c r="U109" s="69"/>
      <c r="V109" s="74"/>
      <c r="W109" s="69"/>
      <c r="X109" s="69"/>
      <c r="Y109" s="69"/>
      <c r="Z109" s="69"/>
      <c r="AA109" s="69"/>
    </row>
    <row r="110" spans="1:27" s="35" customFormat="1">
      <c r="A110" s="69"/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  <c r="AA110" s="69"/>
    </row>
    <row r="111" spans="1:27" s="35" customFormat="1">
      <c r="A111" s="69"/>
      <c r="B111" s="69"/>
      <c r="C111" s="69"/>
      <c r="D111" s="69"/>
      <c r="E111" s="78"/>
      <c r="F111" s="69"/>
      <c r="G111" s="25"/>
      <c r="H111" s="69"/>
      <c r="I111" s="78"/>
      <c r="J111" s="69"/>
      <c r="K111" s="25"/>
      <c r="L111" s="69"/>
      <c r="M111" s="78"/>
      <c r="N111" s="69"/>
      <c r="O111" s="25"/>
      <c r="P111" s="69"/>
      <c r="Q111" s="78"/>
      <c r="R111" s="69"/>
      <c r="S111" s="25"/>
      <c r="T111" s="69"/>
      <c r="U111" s="78"/>
      <c r="V111" s="69"/>
      <c r="W111" s="69"/>
      <c r="X111" s="69"/>
      <c r="Y111" s="69"/>
      <c r="Z111" s="69"/>
      <c r="AA111" s="69"/>
    </row>
    <row r="112" spans="1:27" s="35" customFormat="1">
      <c r="A112" s="74"/>
      <c r="B112" s="69"/>
      <c r="C112" s="69"/>
      <c r="D112" s="74"/>
      <c r="E112" s="74"/>
      <c r="F112" s="69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69"/>
      <c r="Z112" s="69"/>
      <c r="AA112" s="69"/>
    </row>
    <row r="113" spans="1:27" s="35" customFormat="1">
      <c r="A113" s="69"/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69"/>
      <c r="U113" s="69"/>
      <c r="V113" s="69"/>
      <c r="W113" s="69"/>
      <c r="X113" s="69"/>
      <c r="Y113" s="69"/>
      <c r="Z113" s="69"/>
      <c r="AA113" s="69"/>
    </row>
    <row r="114" spans="1:27" s="35" customFormat="1">
      <c r="A114" s="69"/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  <c r="AA114" s="69"/>
    </row>
    <row r="115" spans="1:27" s="35" customFormat="1">
      <c r="A115" s="69"/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  <c r="AA115" s="69"/>
    </row>
    <row r="116" spans="1:27" s="35" customFormat="1" ht="12.75" customHeight="1">
      <c r="A116" s="69"/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  <c r="AA116" s="69"/>
    </row>
    <row r="117" spans="1:27" s="35" customFormat="1">
      <c r="A117" s="69"/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  <c r="AA117" s="69"/>
    </row>
    <row r="118" spans="1:27" s="35" customFormat="1">
      <c r="A118" s="69"/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9"/>
      <c r="AA118" s="69"/>
    </row>
    <row r="119" spans="1:27" s="35" customFormat="1">
      <c r="A119" s="69"/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  <c r="AA119" s="69"/>
    </row>
    <row r="120" spans="1:27" s="35" customFormat="1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</row>
    <row r="121" spans="1:27" s="35" customFormat="1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</row>
    <row r="122" spans="1:27" s="35" customFormat="1">
      <c r="A122" s="69"/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</row>
    <row r="123" spans="1:27" s="35" customFormat="1">
      <c r="A123" s="69"/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</row>
    <row r="124" spans="1:27" s="35" customFormat="1">
      <c r="A124" s="69"/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</row>
    <row r="125" spans="1:27" s="35" customFormat="1">
      <c r="A125" s="69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</row>
    <row r="126" spans="1:27" s="35" customFormat="1">
      <c r="A126" s="69"/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</row>
    <row r="127" spans="1:27" s="35" customFormat="1">
      <c r="A127" s="69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</row>
    <row r="128" spans="1:27" s="35" customFormat="1">
      <c r="A128" s="69"/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  <c r="AA128" s="69"/>
    </row>
    <row r="129" spans="1:27" s="35" customFormat="1">
      <c r="A129" s="69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  <c r="AA129" s="69"/>
    </row>
    <row r="130" spans="1:27" s="35" customFormat="1">
      <c r="A130" s="69"/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  <c r="AA130" s="69"/>
    </row>
    <row r="131" spans="1:27" s="35" customFormat="1">
      <c r="A131" s="69"/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  <c r="AA131" s="69"/>
    </row>
    <row r="132" spans="1:27" s="35" customFormat="1">
      <c r="A132" s="69"/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  <c r="AA132" s="69"/>
    </row>
    <row r="133" spans="1:27" s="35" customFormat="1">
      <c r="A133" s="69"/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  <c r="AA133" s="69"/>
    </row>
    <row r="134" spans="1:27" s="35" customFormat="1">
      <c r="A134" s="69"/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  <c r="AA134" s="69"/>
    </row>
    <row r="135" spans="1:27" s="35" customFormat="1">
      <c r="A135" s="69"/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  <c r="AA135" s="69"/>
    </row>
    <row r="136" spans="1:27" s="35" customFormat="1">
      <c r="A136" s="69"/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  <c r="AA136" s="69"/>
    </row>
    <row r="137" spans="1:27" s="35" customFormat="1">
      <c r="A137" s="69"/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69"/>
      <c r="AA137" s="69"/>
    </row>
    <row r="138" spans="1:27" s="35" customFormat="1">
      <c r="A138" s="69"/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  <c r="AA138" s="69"/>
    </row>
    <row r="139" spans="1:27" s="35" customFormat="1">
      <c r="A139" s="69"/>
      <c r="B139" s="69"/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69"/>
      <c r="N139" s="69"/>
      <c r="O139" s="69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  <c r="AA139" s="69"/>
    </row>
    <row r="140" spans="1:27" s="35" customFormat="1">
      <c r="A140" s="69"/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69"/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  <c r="AA140" s="69"/>
    </row>
    <row r="141" spans="1:27" s="35" customFormat="1">
      <c r="A141" s="69"/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  <c r="AA141" s="69"/>
    </row>
    <row r="142" spans="1:27" s="35" customFormat="1">
      <c r="A142" s="69"/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69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9"/>
      <c r="AA142" s="69"/>
    </row>
    <row r="143" spans="1:27" s="35" customFormat="1">
      <c r="A143" s="69"/>
      <c r="B143" s="69"/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69"/>
      <c r="N143" s="69"/>
      <c r="O143" s="69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  <c r="AA143" s="69"/>
    </row>
    <row r="144" spans="1:27" s="35" customFormat="1">
      <c r="A144" s="69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  <c r="AA144" s="69"/>
    </row>
    <row r="145" spans="1:27" s="35" customFormat="1">
      <c r="A145" s="69"/>
      <c r="B145" s="69"/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  <c r="AA145" s="69"/>
    </row>
    <row r="146" spans="1:27" s="35" customFormat="1">
      <c r="A146" s="69"/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  <c r="AA146" s="69"/>
    </row>
    <row r="147" spans="1:27" s="35" customFormat="1">
      <c r="A147" s="69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69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  <c r="AA147" s="69"/>
    </row>
    <row r="148" spans="1:27" s="35" customFormat="1">
      <c r="A148" s="69"/>
      <c r="B148" s="69"/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69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9"/>
      <c r="AA148" s="69"/>
    </row>
    <row r="149" spans="1:27" s="35" customFormat="1">
      <c r="A149" s="69"/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  <c r="AA149" s="69"/>
    </row>
    <row r="150" spans="1:27" s="35" customFormat="1">
      <c r="A150" s="69"/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  <c r="AA150" s="69"/>
    </row>
    <row r="151" spans="1:27" s="35" customFormat="1">
      <c r="A151" s="69"/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69"/>
    </row>
    <row r="152" spans="1:27" s="35" customFormat="1">
      <c r="A152" s="69"/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  <c r="AA152" s="69"/>
    </row>
    <row r="153" spans="1:27" s="35" customFormat="1">
      <c r="A153" s="69"/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  <c r="AA153" s="69"/>
    </row>
    <row r="154" spans="1:27" s="35" customFormat="1">
      <c r="A154" s="69"/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69"/>
      <c r="N154" s="69"/>
      <c r="O154" s="69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  <c r="AA154" s="69"/>
    </row>
    <row r="155" spans="1:27" s="35" customFormat="1">
      <c r="A155" s="69"/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69"/>
      <c r="N155" s="69"/>
      <c r="O155" s="69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9"/>
      <c r="AA155" s="69"/>
    </row>
    <row r="156" spans="1:27" s="35" customFormat="1">
      <c r="A156" s="69"/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  <c r="AA156" s="69"/>
    </row>
    <row r="157" spans="1:27" s="35" customFormat="1"/>
    <row r="158" spans="1:27" s="35" customFormat="1"/>
    <row r="159" spans="1:27" s="35" customFormat="1"/>
    <row r="160" spans="1:27" s="35" customFormat="1"/>
    <row r="161" s="35" customFormat="1"/>
    <row r="162" s="35" customFormat="1"/>
    <row r="163" s="35" customFormat="1"/>
    <row r="164" s="35" customFormat="1"/>
    <row r="165" s="35" customFormat="1"/>
    <row r="166" s="35" customFormat="1"/>
  </sheetData>
  <mergeCells count="4">
    <mergeCell ref="W8:X8"/>
    <mergeCell ref="W9:X9"/>
    <mergeCell ref="A6:A14"/>
    <mergeCell ref="Q2:X2"/>
  </mergeCells>
  <phoneticPr fontId="14" type="noConversion"/>
  <pageMargins left="0.39370078740157483" right="0.19685039370078741" top="0.19685039370078741" bottom="0.19685039370078741" header="0" footer="0.19685039370078741"/>
  <pageSetup paperSize="9" scale="74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/>
  <dimension ref="A1:Y127"/>
  <sheetViews>
    <sheetView topLeftCell="A31" zoomScaleNormal="100" workbookViewId="0">
      <selection activeCell="H4" sqref="H4"/>
    </sheetView>
  </sheetViews>
  <sheetFormatPr defaultRowHeight="12.75"/>
  <cols>
    <col min="1" max="1" width="5.7109375" style="89" customWidth="1"/>
    <col min="2" max="3" width="9.85546875" style="89" customWidth="1"/>
    <col min="4" max="5" width="5.85546875" style="89" customWidth="1"/>
    <col min="6" max="7" width="9.85546875" style="89" customWidth="1"/>
    <col min="8" max="9" width="5.85546875" style="89" customWidth="1"/>
    <col min="10" max="11" width="9.85546875" style="89" customWidth="1"/>
    <col min="12" max="13" width="5.85546875" style="89" customWidth="1"/>
    <col min="14" max="15" width="9.85546875" style="89" customWidth="1"/>
    <col min="16" max="17" width="5.85546875" style="89" customWidth="1"/>
    <col min="18" max="19" width="9.85546875" style="89" customWidth="1"/>
    <col min="20" max="21" width="5.85546875" style="89" customWidth="1"/>
    <col min="22" max="22" width="5.7109375" style="89" customWidth="1"/>
    <col min="23" max="24" width="9.85546875" style="89" customWidth="1"/>
    <col min="25" max="25" width="10" style="89" customWidth="1"/>
    <col min="26" max="26" width="5.7109375" style="89" customWidth="1"/>
    <col min="27" max="27" width="8.5703125" style="89" customWidth="1"/>
    <col min="28" max="28" width="7.7109375" style="89" customWidth="1"/>
    <col min="29" max="29" width="7.28515625" style="89" customWidth="1"/>
    <col min="30" max="30" width="6.5703125" style="89" customWidth="1"/>
    <col min="31" max="31" width="8.5703125" style="89" customWidth="1"/>
    <col min="32" max="32" width="8" style="89" customWidth="1"/>
    <col min="33" max="34" width="6.140625" style="89" customWidth="1"/>
    <col min="35" max="35" width="8.140625" style="89" customWidth="1"/>
    <col min="36" max="36" width="7.7109375" style="89" customWidth="1"/>
    <col min="37" max="38" width="7.140625" style="89" customWidth="1"/>
    <col min="39" max="39" width="7.7109375" style="89" customWidth="1"/>
    <col min="40" max="42" width="7.140625" style="89" customWidth="1"/>
    <col min="43" max="43" width="8.28515625" style="89" customWidth="1"/>
    <col min="44" max="44" width="7.7109375" style="89" customWidth="1"/>
    <col min="45" max="46" width="7.140625" style="89" customWidth="1"/>
    <col min="47" max="47" width="8.140625" style="89" customWidth="1"/>
    <col min="48" max="48" width="12.85546875" style="89" customWidth="1"/>
    <col min="49" max="49" width="12" style="89" customWidth="1"/>
    <col min="50" max="50" width="9.140625" style="89"/>
    <col min="51" max="51" width="11.28515625" style="89" customWidth="1"/>
    <col min="52" max="52" width="12.140625" style="89" customWidth="1"/>
    <col min="53" max="16384" width="9.140625" style="89"/>
  </cols>
  <sheetData>
    <row r="1" spans="1:25" s="83" customFormat="1">
      <c r="B1" s="83">
        <v>69</v>
      </c>
      <c r="C1" s="83">
        <v>70</v>
      </c>
      <c r="F1" s="83">
        <v>71</v>
      </c>
      <c r="G1" s="83">
        <v>72</v>
      </c>
      <c r="J1" s="83">
        <v>73</v>
      </c>
      <c r="K1" s="83">
        <v>74</v>
      </c>
      <c r="N1" s="83">
        <v>13</v>
      </c>
      <c r="O1" s="83">
        <v>14</v>
      </c>
    </row>
    <row r="2" spans="1:25" ht="18.75">
      <c r="A2" s="84" t="s">
        <v>20</v>
      </c>
      <c r="B2" s="84"/>
      <c r="C2" s="84"/>
      <c r="D2" s="84"/>
      <c r="E2" s="84"/>
      <c r="F2" s="85"/>
      <c r="G2" s="86" t="str">
        <f>CONCATENATE(TEXT(Данные!$B$1,"ДД ММММ ГГГГ"), "   г.")</f>
        <v>15 Июнь 2022   г.</v>
      </c>
      <c r="H2" s="241"/>
      <c r="I2" s="93"/>
      <c r="K2" s="90" t="s">
        <v>25</v>
      </c>
      <c r="L2" s="91"/>
      <c r="M2" s="92"/>
      <c r="N2" s="92"/>
      <c r="Q2" s="84" t="s">
        <v>83</v>
      </c>
      <c r="R2" s="341" t="s">
        <v>85</v>
      </c>
      <c r="S2" s="342"/>
      <c r="T2" s="342"/>
      <c r="U2" s="342"/>
      <c r="V2" s="342"/>
      <c r="W2" s="342"/>
      <c r="X2" s="342"/>
    </row>
    <row r="3" spans="1:25">
      <c r="F3" s="97" t="s">
        <v>21</v>
      </c>
      <c r="U3" s="97" t="s">
        <v>23</v>
      </c>
    </row>
    <row r="4" spans="1:25" ht="19.5">
      <c r="A4" s="89" t="s">
        <v>16</v>
      </c>
      <c r="B4" s="85"/>
      <c r="C4" s="98" t="s">
        <v>41</v>
      </c>
      <c r="D4" s="85"/>
      <c r="E4" s="85"/>
      <c r="F4" s="85"/>
      <c r="G4" s="85"/>
      <c r="H4" s="85"/>
      <c r="I4" s="85"/>
      <c r="K4" s="84" t="s">
        <v>24</v>
      </c>
      <c r="N4" s="85"/>
      <c r="O4" s="99">
        <v>10</v>
      </c>
      <c r="P4" s="85"/>
      <c r="Q4" s="84" t="s">
        <v>26</v>
      </c>
    </row>
    <row r="5" spans="1:25" ht="13.5" thickBot="1">
      <c r="B5" s="97" t="s">
        <v>19</v>
      </c>
      <c r="K5" s="84"/>
      <c r="L5" s="84"/>
      <c r="N5" s="100"/>
      <c r="O5" s="94"/>
      <c r="P5" s="100"/>
    </row>
    <row r="6" spans="1:25" ht="14.25">
      <c r="A6" s="325" t="s">
        <v>74</v>
      </c>
      <c r="B6" s="102" t="s">
        <v>17</v>
      </c>
      <c r="C6" s="103"/>
      <c r="D6" s="242">
        <v>5</v>
      </c>
      <c r="E6" s="105"/>
      <c r="F6" s="102" t="s">
        <v>17</v>
      </c>
      <c r="G6" s="103"/>
      <c r="H6" s="242">
        <v>6</v>
      </c>
      <c r="I6" s="105"/>
      <c r="J6" s="102" t="s">
        <v>17</v>
      </c>
      <c r="K6" s="103"/>
      <c r="L6" s="242">
        <v>12</v>
      </c>
      <c r="M6" s="105"/>
      <c r="N6" s="102" t="s">
        <v>17</v>
      </c>
      <c r="O6" s="103"/>
      <c r="P6" s="242">
        <v>11</v>
      </c>
      <c r="Q6" s="105"/>
      <c r="R6" s="102" t="s">
        <v>17</v>
      </c>
      <c r="S6" s="103"/>
      <c r="T6" s="242" t="s">
        <v>2</v>
      </c>
      <c r="U6" s="242"/>
      <c r="V6" s="101" t="s">
        <v>2</v>
      </c>
      <c r="W6" s="103" t="s">
        <v>2</v>
      </c>
      <c r="X6" s="106"/>
    </row>
    <row r="7" spans="1:25">
      <c r="A7" s="326"/>
      <c r="B7" s="108" t="s">
        <v>18</v>
      </c>
      <c r="C7" s="100"/>
      <c r="D7" s="100"/>
      <c r="E7" s="109"/>
      <c r="F7" s="108" t="s">
        <v>18</v>
      </c>
      <c r="G7" s="100"/>
      <c r="H7" s="100"/>
      <c r="I7" s="109"/>
      <c r="J7" s="108" t="s">
        <v>18</v>
      </c>
      <c r="K7" s="100"/>
      <c r="L7" s="100"/>
      <c r="M7" s="109"/>
      <c r="N7" s="108" t="s">
        <v>18</v>
      </c>
      <c r="O7" s="100"/>
      <c r="P7" s="100"/>
      <c r="Q7" s="109"/>
      <c r="R7" s="108" t="s">
        <v>18</v>
      </c>
      <c r="S7" s="100"/>
      <c r="T7" s="100"/>
      <c r="U7" s="100"/>
      <c r="V7" s="107"/>
      <c r="W7" s="100"/>
      <c r="X7" s="109"/>
    </row>
    <row r="8" spans="1:25">
      <c r="A8" s="326"/>
      <c r="B8" s="110"/>
      <c r="C8" s="85"/>
      <c r="D8" s="85"/>
      <c r="E8" s="111"/>
      <c r="F8" s="110"/>
      <c r="G8" s="85"/>
      <c r="H8" s="85"/>
      <c r="I8" s="111"/>
      <c r="J8" s="110"/>
      <c r="K8" s="85"/>
      <c r="L8" s="85"/>
      <c r="M8" s="111"/>
      <c r="N8" s="110"/>
      <c r="O8" s="85" t="s">
        <v>184</v>
      </c>
      <c r="P8" s="85"/>
      <c r="Q8" s="111"/>
      <c r="R8" s="110"/>
      <c r="S8" s="85"/>
      <c r="T8" s="85"/>
      <c r="U8" s="85"/>
      <c r="V8" s="107"/>
      <c r="W8" s="336" t="s">
        <v>61</v>
      </c>
      <c r="X8" s="337"/>
    </row>
    <row r="9" spans="1:25">
      <c r="A9" s="326"/>
      <c r="B9" s="112" t="s">
        <v>15</v>
      </c>
      <c r="C9" s="113" t="s">
        <v>40</v>
      </c>
      <c r="D9" s="113"/>
      <c r="E9" s="114"/>
      <c r="F9" s="112" t="s">
        <v>15</v>
      </c>
      <c r="G9" s="113" t="s">
        <v>32</v>
      </c>
      <c r="H9" s="113"/>
      <c r="I9" s="114"/>
      <c r="J9" s="112" t="s">
        <v>15</v>
      </c>
      <c r="K9" s="113" t="s">
        <v>32</v>
      </c>
      <c r="L9" s="113"/>
      <c r="M9" s="114"/>
      <c r="N9" s="112" t="s">
        <v>15</v>
      </c>
      <c r="O9" s="312" t="s">
        <v>72</v>
      </c>
      <c r="P9" s="115"/>
      <c r="Q9" s="114"/>
      <c r="R9" s="112" t="s">
        <v>15</v>
      </c>
      <c r="S9" s="113" t="s">
        <v>2</v>
      </c>
      <c r="T9" s="113" t="s">
        <v>2</v>
      </c>
      <c r="U9" s="113"/>
      <c r="V9" s="107"/>
      <c r="W9" s="336" t="s">
        <v>62</v>
      </c>
      <c r="X9" s="337"/>
    </row>
    <row r="10" spans="1:25">
      <c r="A10" s="326"/>
      <c r="B10" s="110" t="s">
        <v>14</v>
      </c>
      <c r="C10" s="85"/>
      <c r="D10" s="113">
        <v>2000</v>
      </c>
      <c r="E10" s="291">
        <v>2000</v>
      </c>
      <c r="F10" s="110" t="s">
        <v>14</v>
      </c>
      <c r="G10" s="85"/>
      <c r="H10" s="113">
        <v>4000</v>
      </c>
      <c r="I10" s="291">
        <v>2000</v>
      </c>
      <c r="J10" s="110" t="s">
        <v>14</v>
      </c>
      <c r="K10" s="85"/>
      <c r="L10" s="113">
        <v>4000</v>
      </c>
      <c r="M10" s="291">
        <v>2000</v>
      </c>
      <c r="N10" s="110" t="s">
        <v>14</v>
      </c>
      <c r="O10" s="85"/>
      <c r="P10" s="113">
        <v>200</v>
      </c>
      <c r="Q10" s="291">
        <f>P10</f>
        <v>200</v>
      </c>
      <c r="R10" s="110" t="s">
        <v>14</v>
      </c>
      <c r="S10" s="85"/>
      <c r="T10" s="113">
        <v>0</v>
      </c>
      <c r="U10" s="292">
        <v>1000</v>
      </c>
      <c r="V10" s="107"/>
      <c r="W10" s="100" t="s">
        <v>2</v>
      </c>
      <c r="X10" s="293"/>
    </row>
    <row r="11" spans="1:25" ht="14.25">
      <c r="A11" s="326"/>
      <c r="B11" s="112" t="s">
        <v>7</v>
      </c>
      <c r="C11" s="119"/>
      <c r="D11" s="120" t="s">
        <v>9</v>
      </c>
      <c r="E11" s="121"/>
      <c r="F11" s="112" t="s">
        <v>7</v>
      </c>
      <c r="G11" s="119"/>
      <c r="H11" s="120" t="s">
        <v>9</v>
      </c>
      <c r="I11" s="121"/>
      <c r="J11" s="112" t="s">
        <v>7</v>
      </c>
      <c r="K11" s="119"/>
      <c r="L11" s="120" t="s">
        <v>9</v>
      </c>
      <c r="M11" s="121"/>
      <c r="N11" s="112" t="s">
        <v>7</v>
      </c>
      <c r="O11" s="119"/>
      <c r="P11" s="120" t="s">
        <v>9</v>
      </c>
      <c r="Q11" s="121"/>
      <c r="R11" s="112" t="s">
        <v>7</v>
      </c>
      <c r="S11" s="119"/>
      <c r="T11" s="120" t="s">
        <v>9</v>
      </c>
      <c r="U11" s="243"/>
      <c r="V11" s="107" t="s">
        <v>2</v>
      </c>
      <c r="W11" s="100" t="s">
        <v>2</v>
      </c>
      <c r="X11" s="109"/>
    </row>
    <row r="12" spans="1:25" ht="13.5" thickBot="1">
      <c r="A12" s="326"/>
      <c r="B12" s="110" t="s">
        <v>8</v>
      </c>
      <c r="C12" s="122"/>
      <c r="D12" s="123"/>
      <c r="E12" s="111"/>
      <c r="F12" s="110" t="s">
        <v>8</v>
      </c>
      <c r="G12" s="122"/>
      <c r="H12" s="123"/>
      <c r="I12" s="111"/>
      <c r="J12" s="110" t="s">
        <v>8</v>
      </c>
      <c r="K12" s="122"/>
      <c r="L12" s="123"/>
      <c r="M12" s="111"/>
      <c r="N12" s="110" t="s">
        <v>8</v>
      </c>
      <c r="O12" s="122"/>
      <c r="P12" s="123"/>
      <c r="Q12" s="111"/>
      <c r="R12" s="110" t="s">
        <v>8</v>
      </c>
      <c r="S12" s="122"/>
      <c r="T12" s="123"/>
      <c r="U12" s="85"/>
      <c r="V12" s="107"/>
      <c r="W12" s="244"/>
      <c r="X12" s="125"/>
    </row>
    <row r="13" spans="1:25">
      <c r="A13" s="326"/>
      <c r="B13" s="126" t="s">
        <v>3</v>
      </c>
      <c r="C13" s="127" t="s">
        <v>5</v>
      </c>
      <c r="D13" s="127" t="s">
        <v>10</v>
      </c>
      <c r="E13" s="128" t="s">
        <v>12</v>
      </c>
      <c r="F13" s="126" t="s">
        <v>3</v>
      </c>
      <c r="G13" s="127" t="s">
        <v>5</v>
      </c>
      <c r="H13" s="127" t="s">
        <v>10</v>
      </c>
      <c r="I13" s="128" t="s">
        <v>12</v>
      </c>
      <c r="J13" s="126" t="s">
        <v>3</v>
      </c>
      <c r="K13" s="127" t="s">
        <v>5</v>
      </c>
      <c r="L13" s="127" t="s">
        <v>10</v>
      </c>
      <c r="M13" s="128" t="s">
        <v>12</v>
      </c>
      <c r="N13" s="126" t="s">
        <v>3</v>
      </c>
      <c r="O13" s="127" t="s">
        <v>5</v>
      </c>
      <c r="P13" s="127" t="s">
        <v>10</v>
      </c>
      <c r="Q13" s="128" t="s">
        <v>12</v>
      </c>
      <c r="R13" s="126" t="s">
        <v>3</v>
      </c>
      <c r="S13" s="127" t="s">
        <v>5</v>
      </c>
      <c r="T13" s="127" t="s">
        <v>10</v>
      </c>
      <c r="U13" s="245" t="s">
        <v>12</v>
      </c>
      <c r="V13" s="107"/>
      <c r="W13" s="246" t="s">
        <v>10</v>
      </c>
      <c r="X13" s="134" t="s">
        <v>12</v>
      </c>
    </row>
    <row r="14" spans="1:25" ht="13.5" thickBot="1">
      <c r="A14" s="327"/>
      <c r="B14" s="136" t="s">
        <v>4</v>
      </c>
      <c r="C14" s="137" t="s">
        <v>6</v>
      </c>
      <c r="D14" s="137" t="s">
        <v>11</v>
      </c>
      <c r="E14" s="138" t="s">
        <v>13</v>
      </c>
      <c r="F14" s="136" t="s">
        <v>4</v>
      </c>
      <c r="G14" s="137" t="s">
        <v>6</v>
      </c>
      <c r="H14" s="137" t="s">
        <v>11</v>
      </c>
      <c r="I14" s="138" t="s">
        <v>13</v>
      </c>
      <c r="J14" s="136" t="s">
        <v>4</v>
      </c>
      <c r="K14" s="137" t="s">
        <v>6</v>
      </c>
      <c r="L14" s="137" t="s">
        <v>11</v>
      </c>
      <c r="M14" s="138" t="s">
        <v>13</v>
      </c>
      <c r="N14" s="136" t="s">
        <v>4</v>
      </c>
      <c r="O14" s="137" t="s">
        <v>6</v>
      </c>
      <c r="P14" s="137" t="s">
        <v>11</v>
      </c>
      <c r="Q14" s="138" t="s">
        <v>13</v>
      </c>
      <c r="R14" s="133" t="s">
        <v>4</v>
      </c>
      <c r="S14" s="247" t="s">
        <v>6</v>
      </c>
      <c r="T14" s="247" t="s">
        <v>11</v>
      </c>
      <c r="U14" s="248" t="s">
        <v>13</v>
      </c>
      <c r="V14" s="135"/>
      <c r="W14" s="249" t="s">
        <v>11</v>
      </c>
      <c r="X14" s="138" t="s">
        <v>13</v>
      </c>
    </row>
    <row r="15" spans="1:25" ht="13.5" thickBot="1">
      <c r="A15" s="143">
        <f ca="1">INDIRECT(ADDRESS(Данные!$A7,4,1,1,"Данные"), 1)</f>
        <v>44727</v>
      </c>
      <c r="B15" s="148">
        <f ca="1">INDIRECT(ADDRESS(Данные!$A7,B$1,1,1,"Данные"), 1)</f>
        <v>1171.8239000000001</v>
      </c>
      <c r="C15" s="149">
        <f ca="1">INDIRECT(ADDRESS(Данные!$A7,C$1,1,1,"Данные"), 1)</f>
        <v>364.185</v>
      </c>
      <c r="D15" s="150"/>
      <c r="E15" s="151"/>
      <c r="F15" s="148">
        <f ca="1">INDIRECT(ADDRESS(Данные!$A7,F$1,1,1,"Данные"), 1)</f>
        <v>5394.5213999999996</v>
      </c>
      <c r="G15" s="149">
        <f ca="1">INDIRECT(ADDRESS(Данные!$A7,G$1,1,1,"Данные"), 1)</f>
        <v>1289.0816</v>
      </c>
      <c r="H15" s="150"/>
      <c r="I15" s="151"/>
      <c r="J15" s="148">
        <f ca="1">INDIRECT(ADDRESS(Данные!$A7,J$1,1,1,"Данные"), 1)</f>
        <v>7266.8732</v>
      </c>
      <c r="K15" s="149">
        <f ca="1">INDIRECT(ADDRESS(Данные!$A7,K$1,1,1,"Данные"), 1)</f>
        <v>2053.9928</v>
      </c>
      <c r="L15" s="150"/>
      <c r="M15" s="151"/>
      <c r="N15" s="148">
        <f ca="1">INDIRECT(ADDRESS(Данные!$A7,N$1,1,1,"Данные"), 1)</f>
        <v>19815.772799999999</v>
      </c>
      <c r="O15" s="149">
        <f ca="1">INDIRECT(ADDRESS(Данные!$A7,O$1,1,1,"Данные"), 1)</f>
        <v>5043.6817000000001</v>
      </c>
      <c r="P15" s="150"/>
      <c r="Q15" s="151"/>
      <c r="R15" s="233"/>
      <c r="S15" s="149"/>
      <c r="T15" s="150"/>
      <c r="U15" s="153"/>
      <c r="V15" s="154">
        <f ca="1">$A15</f>
        <v>44727</v>
      </c>
      <c r="W15" s="146" t="s">
        <v>2</v>
      </c>
      <c r="X15" s="156" t="s">
        <v>2</v>
      </c>
      <c r="Y15" s="157"/>
    </row>
    <row r="16" spans="1:25" ht="13.5" thickBot="1">
      <c r="A16" s="314"/>
      <c r="B16" s="144"/>
      <c r="C16" s="144"/>
      <c r="D16" s="146"/>
      <c r="E16" s="147"/>
      <c r="F16" s="144"/>
      <c r="G16" s="144"/>
      <c r="H16" s="146"/>
      <c r="I16" s="147"/>
      <c r="J16" s="144"/>
      <c r="K16" s="144"/>
      <c r="L16" s="146"/>
      <c r="M16" s="147"/>
      <c r="N16" s="144"/>
      <c r="O16" s="144"/>
      <c r="P16" s="146"/>
      <c r="Q16" s="147"/>
      <c r="R16" s="236"/>
      <c r="S16" s="145"/>
      <c r="T16" s="146"/>
      <c r="U16" s="147"/>
      <c r="V16" s="154"/>
      <c r="W16" s="146"/>
      <c r="X16" s="156"/>
      <c r="Y16" s="157"/>
    </row>
    <row r="17" spans="1:25" ht="13.5" thickBot="1">
      <c r="A17" s="158">
        <f ca="1">INDIRECT(ADDRESS(Данные!$A8,4,1,1,"Данные"), 1)</f>
        <v>44727.041666666664</v>
      </c>
      <c r="B17" s="159">
        <f ca="1">IF(INDIRECT(ADDRESS(Данные!$A8,B$1,1,1,"Данные"),1)=0,B15,INDIRECT(ADDRESS(Данные!$A8,B$1,1,1,"Данные"),1))</f>
        <v>1171.8287</v>
      </c>
      <c r="C17" s="159">
        <f ca="1">IF(INDIRECT(ADDRESS(Данные!$A8,C$1,1,1,"Данные"),1)=0,C15,INDIRECT(ADDRESS(Данные!$A8,C$1,1,1,"Данные"),1))</f>
        <v>364.18920000000003</v>
      </c>
      <c r="D17" s="188">
        <v>20</v>
      </c>
      <c r="E17" s="188">
        <v>0</v>
      </c>
      <c r="F17" s="159">
        <f ca="1">IF(INDIRECT(ADDRESS(Данные!$A8,F$1,1,1,"Данные"),1)=0,F15,INDIRECT(ADDRESS(Данные!$A8,F$1,1,1,"Данные"),1))</f>
        <v>5394.6418999999996</v>
      </c>
      <c r="G17" s="159">
        <f ca="1">IF(INDIRECT(ADDRESS(Данные!$A8,G$1,1,1,"Данные"),1)=0,G15,INDIRECT(ADDRESS(Данные!$A8,G$1,1,1,"Данные"),1))</f>
        <v>1289.1184000000001</v>
      </c>
      <c r="H17" s="188">
        <v>480</v>
      </c>
      <c r="I17" s="188">
        <v>160</v>
      </c>
      <c r="J17" s="159">
        <f ca="1">IF(INDIRECT(ADDRESS(Данные!$A8,J$1,1,1,"Данные"),1)=0,J15,INDIRECT(ADDRESS(Данные!$A8,J$1,1,1,"Данные"),1))</f>
        <v>7267.0078000000003</v>
      </c>
      <c r="K17" s="159">
        <f ca="1">IF(INDIRECT(ADDRESS(Данные!$A8,K$1,1,1,"Данные"),1)=0,K15,INDIRECT(ADDRESS(Данные!$A8,K$1,1,1,"Данные"),1))</f>
        <v>2054.0518999999999</v>
      </c>
      <c r="L17" s="188">
        <v>560</v>
      </c>
      <c r="M17" s="188">
        <v>240</v>
      </c>
      <c r="N17" s="159">
        <f ca="1">IF(INDIRECT(ADDRESS(Данные!$A8,N$1,1,1,"Данные"),1)=0,N15,INDIRECT(ADDRESS(Данные!$A8,N$1,1,1,"Данные"),1))</f>
        <v>19815.857599999999</v>
      </c>
      <c r="O17" s="159">
        <f ca="1">IF(INDIRECT(ADDRESS(Данные!$A8,O$1,1,1,"Данные"),1)=0,O15,INDIRECT(ADDRESS(Данные!$A8,O$1,1,1,"Данные"),1))</f>
        <v>5043.7362000000003</v>
      </c>
      <c r="P17" s="188">
        <v>18</v>
      </c>
      <c r="Q17" s="188">
        <v>12</v>
      </c>
      <c r="R17" s="152"/>
      <c r="S17" s="161"/>
      <c r="T17" s="160"/>
      <c r="U17" s="160"/>
      <c r="V17" s="154">
        <f t="shared" ref="V17:V63" ca="1" si="0">$A17</f>
        <v>44727.041666666664</v>
      </c>
      <c r="W17" s="189">
        <f>D17+H17+L17+P17+T17</f>
        <v>1078</v>
      </c>
      <c r="X17" s="254">
        <f>E17+I17+M17+Q17+U17</f>
        <v>412</v>
      </c>
      <c r="Y17" s="250" t="s">
        <v>2</v>
      </c>
    </row>
    <row r="18" spans="1:25" ht="13.5" thickBot="1">
      <c r="A18" s="158"/>
      <c r="B18" s="159"/>
      <c r="C18" s="159"/>
      <c r="D18" s="188"/>
      <c r="E18" s="188"/>
      <c r="F18" s="159"/>
      <c r="G18" s="159"/>
      <c r="H18" s="188"/>
      <c r="I18" s="188"/>
      <c r="J18" s="159"/>
      <c r="K18" s="159"/>
      <c r="L18" s="188"/>
      <c r="M18" s="188"/>
      <c r="N18" s="159"/>
      <c r="O18" s="159"/>
      <c r="P18" s="188"/>
      <c r="Q18" s="188"/>
      <c r="R18" s="152"/>
      <c r="S18" s="161"/>
      <c r="T18" s="160"/>
      <c r="U18" s="160"/>
      <c r="V18" s="154"/>
      <c r="W18" s="189"/>
      <c r="X18" s="254"/>
      <c r="Y18" s="319"/>
    </row>
    <row r="19" spans="1:25" s="157" customFormat="1" ht="13.5" thickBot="1">
      <c r="A19" s="158">
        <f ca="1">INDIRECT(ADDRESS(Данные!$A9,4,1,1,"Данные"), 1)</f>
        <v>44727.083333333336</v>
      </c>
      <c r="B19" s="159">
        <f ca="1">IF(INDIRECT(ADDRESS(Данные!$A9,B$1,1,1,"Данные"),1)=0,B17,INDIRECT(ADDRESS(Данные!$A9,B$1,1,1,"Данные"),1))</f>
        <v>1171.8326999999999</v>
      </c>
      <c r="C19" s="159">
        <f ca="1">IF(INDIRECT(ADDRESS(Данные!$A9,C$1,1,1,"Данные"),1)=0,C17,INDIRECT(ADDRESS(Данные!$A9,C$1,1,1,"Данные"),1))</f>
        <v>364.19349999999997</v>
      </c>
      <c r="D19" s="188">
        <v>0</v>
      </c>
      <c r="E19" s="188">
        <v>0</v>
      </c>
      <c r="F19" s="159">
        <f ca="1">IF(INDIRECT(ADDRESS(Данные!$A9,F$1,1,1,"Данные"),1)=0,F17,INDIRECT(ADDRESS(Данные!$A9,F$1,1,1,"Данные"),1))</f>
        <v>5394.7402000000002</v>
      </c>
      <c r="G19" s="159">
        <f ca="1">IF(INDIRECT(ADDRESS(Данные!$A9,G$1,1,1,"Данные"),1)=0,G17,INDIRECT(ADDRESS(Данные!$A9,G$1,1,1,"Данные"),1))</f>
        <v>1289.1550999999999</v>
      </c>
      <c r="H19" s="188">
        <v>400</v>
      </c>
      <c r="I19" s="188">
        <v>160</v>
      </c>
      <c r="J19" s="159">
        <f ca="1">IF(INDIRECT(ADDRESS(Данные!$A9,J$1,1,1,"Данные"),1)=0,J17,INDIRECT(ADDRESS(Данные!$A9,J$1,1,1,"Данные"),1))</f>
        <v>7267.1324999999997</v>
      </c>
      <c r="K19" s="159">
        <f ca="1">IF(INDIRECT(ADDRESS(Данные!$A9,K$1,1,1,"Данные"),1)=0,K17,INDIRECT(ADDRESS(Данные!$A9,K$1,1,1,"Данные"),1))</f>
        <v>2054.1100999999999</v>
      </c>
      <c r="L19" s="188">
        <v>480</v>
      </c>
      <c r="M19" s="188">
        <v>240</v>
      </c>
      <c r="N19" s="159">
        <f ca="1">IF(INDIRECT(ADDRESS(Данные!$A9,N$1,1,1,"Данные"),1)=0,N17,INDIRECT(ADDRESS(Данные!$A9,N$1,1,1,"Данные"),1))</f>
        <v>19815.9362</v>
      </c>
      <c r="O19" s="159">
        <f ca="1">IF(INDIRECT(ADDRESS(Данные!$A9,O$1,1,1,"Данные"),1)=0,O17,INDIRECT(ADDRESS(Данные!$A9,O$1,1,1,"Данные"),1))</f>
        <v>5043.7893000000004</v>
      </c>
      <c r="P19" s="188">
        <f ca="1">(N19-N17)*P$10 * (3 - Данные!$A9 + Данные!$A8)</f>
        <v>15.720000000146683</v>
      </c>
      <c r="Q19" s="188">
        <v>10</v>
      </c>
      <c r="R19" s="152"/>
      <c r="S19" s="161"/>
      <c r="T19" s="160"/>
      <c r="U19" s="160"/>
      <c r="V19" s="154">
        <f t="shared" ca="1" si="0"/>
        <v>44727.083333333336</v>
      </c>
      <c r="W19" s="189">
        <f t="shared" ref="W19:X63" ca="1" si="1">D19+H19+L19+P19+T19</f>
        <v>895.72000000014668</v>
      </c>
      <c r="X19" s="254">
        <f t="shared" si="1"/>
        <v>410</v>
      </c>
    </row>
    <row r="20" spans="1:25" s="157" customFormat="1" ht="13.5" thickBot="1">
      <c r="A20" s="158"/>
      <c r="B20" s="159"/>
      <c r="C20" s="159"/>
      <c r="D20" s="188"/>
      <c r="E20" s="188"/>
      <c r="F20" s="159"/>
      <c r="G20" s="159"/>
      <c r="H20" s="188"/>
      <c r="I20" s="188"/>
      <c r="J20" s="159"/>
      <c r="K20" s="159"/>
      <c r="L20" s="188"/>
      <c r="M20" s="188"/>
      <c r="N20" s="159"/>
      <c r="O20" s="159"/>
      <c r="P20" s="188"/>
      <c r="Q20" s="188"/>
      <c r="R20" s="152"/>
      <c r="S20" s="161"/>
      <c r="T20" s="160"/>
      <c r="U20" s="160"/>
      <c r="V20" s="154"/>
      <c r="W20" s="189"/>
      <c r="X20" s="254"/>
    </row>
    <row r="21" spans="1:25" s="157" customFormat="1" ht="13.5" thickBot="1">
      <c r="A21" s="158">
        <f ca="1">INDIRECT(ADDRESS(Данные!$A10,4,1,1,"Данные"), 1)</f>
        <v>44727.125</v>
      </c>
      <c r="B21" s="159">
        <f ca="1">IF(INDIRECT(ADDRESS(Данные!$A10,B$1,1,1,"Данные"),1)=0,B19,INDIRECT(ADDRESS(Данные!$A10,B$1,1,1,"Данные"),1))</f>
        <v>1171.8363999999999</v>
      </c>
      <c r="C21" s="159">
        <f ca="1">IF(INDIRECT(ADDRESS(Данные!$A10,C$1,1,1,"Данные"),1)=0,C19,INDIRECT(ADDRESS(Данные!$A10,C$1,1,1,"Данные"),1))</f>
        <v>364.1977</v>
      </c>
      <c r="D21" s="188">
        <v>20</v>
      </c>
      <c r="E21" s="188">
        <v>20</v>
      </c>
      <c r="F21" s="159">
        <f ca="1">IF(INDIRECT(ADDRESS(Данные!$A10,F$1,1,1,"Данные"),1)=0,F19,INDIRECT(ADDRESS(Данные!$A10,F$1,1,1,"Данные"),1))</f>
        <v>5394.8208000000004</v>
      </c>
      <c r="G21" s="159">
        <f ca="1">IF(INDIRECT(ADDRESS(Данные!$A10,G$1,1,1,"Данные"),1)=0,G19,INDIRECT(ADDRESS(Данные!$A10,G$1,1,1,"Данные"),1))</f>
        <v>1289.1916000000001</v>
      </c>
      <c r="H21" s="188">
        <v>320</v>
      </c>
      <c r="I21" s="188">
        <v>120</v>
      </c>
      <c r="J21" s="159">
        <f ca="1">IF(INDIRECT(ADDRESS(Данные!$A10,J$1,1,1,"Данные"),1)=0,J19,INDIRECT(ADDRESS(Данные!$A10,J$1,1,1,"Данные"),1))</f>
        <v>7267.2493999999997</v>
      </c>
      <c r="K21" s="159">
        <f ca="1">IF(INDIRECT(ADDRESS(Данные!$A10,K$1,1,1,"Данные"),1)=0,K19,INDIRECT(ADDRESS(Данные!$A10,K$1,1,1,"Данные"),1))</f>
        <v>2054.1695</v>
      </c>
      <c r="L21" s="188">
        <v>480</v>
      </c>
      <c r="M21" s="188">
        <v>240</v>
      </c>
      <c r="N21" s="159">
        <f ca="1">IF(INDIRECT(ADDRESS(Данные!$A10,N$1,1,1,"Данные"),1)=0,N19,INDIRECT(ADDRESS(Данные!$A10,N$1,1,1,"Данные"),1))</f>
        <v>19816.012200000001</v>
      </c>
      <c r="O21" s="159">
        <f ca="1">IF(INDIRECT(ADDRESS(Данные!$A10,O$1,1,1,"Данные"),1)=0,O19,INDIRECT(ADDRESS(Данные!$A10,O$1,1,1,"Данные"),1))</f>
        <v>5043.8397000000004</v>
      </c>
      <c r="P21" s="188">
        <v>14</v>
      </c>
      <c r="Q21" s="188">
        <f ca="1">(O21-O19)*P$10 * (3 - Данные!$A10 + Данные!$A9)</f>
        <v>10.080000000016298</v>
      </c>
      <c r="R21" s="152"/>
      <c r="S21" s="161"/>
      <c r="T21" s="160"/>
      <c r="U21" s="160"/>
      <c r="V21" s="154">
        <f t="shared" ca="1" si="0"/>
        <v>44727.125</v>
      </c>
      <c r="W21" s="189">
        <f t="shared" si="1"/>
        <v>834</v>
      </c>
      <c r="X21" s="254">
        <f t="shared" ca="1" si="1"/>
        <v>390.0800000000163</v>
      </c>
    </row>
    <row r="22" spans="1:25" s="157" customFormat="1" ht="13.5" thickBot="1">
      <c r="A22" s="158"/>
      <c r="B22" s="159"/>
      <c r="C22" s="159"/>
      <c r="D22" s="188"/>
      <c r="E22" s="188"/>
      <c r="F22" s="159"/>
      <c r="G22" s="159"/>
      <c r="H22" s="188"/>
      <c r="I22" s="188"/>
      <c r="J22" s="159"/>
      <c r="K22" s="159"/>
      <c r="L22" s="188"/>
      <c r="M22" s="188"/>
      <c r="N22" s="159"/>
      <c r="O22" s="159"/>
      <c r="P22" s="188"/>
      <c r="Q22" s="188"/>
      <c r="R22" s="152"/>
      <c r="S22" s="161"/>
      <c r="T22" s="160"/>
      <c r="U22" s="160"/>
      <c r="V22" s="154"/>
      <c r="W22" s="189"/>
      <c r="X22" s="254"/>
    </row>
    <row r="23" spans="1:25" s="157" customFormat="1" ht="13.5" thickBot="1">
      <c r="A23" s="158">
        <f ca="1">INDIRECT(ADDRESS(Данные!$A11,4,1,1,"Данные"), 1)</f>
        <v>44727.166666666664</v>
      </c>
      <c r="B23" s="159">
        <f ca="1">IF(INDIRECT(ADDRESS(Данные!$A11,B$1,1,1,"Данные"),1)=0,B21,INDIRECT(ADDRESS(Данные!$A11,B$1,1,1,"Данные"),1))</f>
        <v>1171.8402000000001</v>
      </c>
      <c r="C23" s="159">
        <f ca="1">IF(INDIRECT(ADDRESS(Данные!$A11,C$1,1,1,"Данные"),1)=0,C21,INDIRECT(ADDRESS(Данные!$A11,C$1,1,1,"Данные"),1))</f>
        <v>364.2022</v>
      </c>
      <c r="D23" s="188">
        <v>0</v>
      </c>
      <c r="E23" s="188">
        <v>0</v>
      </c>
      <c r="F23" s="159">
        <f ca="1">IF(INDIRECT(ADDRESS(Данные!$A11,F$1,1,1,"Данные"),1)=0,F21,INDIRECT(ADDRESS(Данные!$A11,F$1,1,1,"Данные"),1))</f>
        <v>5394.8958000000002</v>
      </c>
      <c r="G23" s="159">
        <f ca="1">IF(INDIRECT(ADDRESS(Данные!$A11,G$1,1,1,"Данные"),1)=0,G21,INDIRECT(ADDRESS(Данные!$A11,G$1,1,1,"Данные"),1))</f>
        <v>1289.2286999999999</v>
      </c>
      <c r="H23" s="188">
        <v>320</v>
      </c>
      <c r="I23" s="188">
        <v>160</v>
      </c>
      <c r="J23" s="159">
        <f ca="1">IF(INDIRECT(ADDRESS(Данные!$A11,J$1,1,1,"Данные"),1)=0,J21,INDIRECT(ADDRESS(Данные!$A11,J$1,1,1,"Данные"),1))</f>
        <v>7267.3688000000002</v>
      </c>
      <c r="K23" s="159">
        <f ca="1">IF(INDIRECT(ADDRESS(Данные!$A11,K$1,1,1,"Данные"),1)=0,K21,INDIRECT(ADDRESS(Данные!$A11,K$1,1,1,"Данные"),1))</f>
        <v>2054.232</v>
      </c>
      <c r="L23" s="188">
        <v>480</v>
      </c>
      <c r="M23" s="188">
        <v>240</v>
      </c>
      <c r="N23" s="159">
        <f ca="1">IF(INDIRECT(ADDRESS(Данные!$A11,N$1,1,1,"Данные"),1)=0,N21,INDIRECT(ADDRESS(Данные!$A11,N$1,1,1,"Данные"),1))</f>
        <v>19816.082900000001</v>
      </c>
      <c r="O23" s="159">
        <f ca="1">IF(INDIRECT(ADDRESS(Данные!$A11,O$1,1,1,"Данные"),1)=0,O21,INDIRECT(ADDRESS(Данные!$A11,O$1,1,1,"Данные"),1))</f>
        <v>5043.8940000000002</v>
      </c>
      <c r="P23" s="188">
        <f ca="1">(N23-N21)*P$10 * (3 - Данные!$A11 + Данные!$A10)</f>
        <v>14.140000000043074</v>
      </c>
      <c r="Q23" s="188">
        <v>10</v>
      </c>
      <c r="R23" s="152"/>
      <c r="S23" s="161"/>
      <c r="T23" s="160"/>
      <c r="U23" s="160"/>
      <c r="V23" s="154">
        <f t="shared" ca="1" si="0"/>
        <v>44727.166666666664</v>
      </c>
      <c r="W23" s="189">
        <f t="shared" ca="1" si="1"/>
        <v>814.14000000004307</v>
      </c>
      <c r="X23" s="254">
        <f t="shared" si="1"/>
        <v>410</v>
      </c>
    </row>
    <row r="24" spans="1:25" s="157" customFormat="1" ht="13.5" thickBot="1">
      <c r="A24" s="158"/>
      <c r="B24" s="159"/>
      <c r="C24" s="159"/>
      <c r="D24" s="188"/>
      <c r="E24" s="188"/>
      <c r="F24" s="159"/>
      <c r="G24" s="159"/>
      <c r="H24" s="188"/>
      <c r="I24" s="188"/>
      <c r="J24" s="159"/>
      <c r="K24" s="159"/>
      <c r="L24" s="188"/>
      <c r="M24" s="188"/>
      <c r="N24" s="159"/>
      <c r="O24" s="159"/>
      <c r="P24" s="188"/>
      <c r="Q24" s="188"/>
      <c r="R24" s="152"/>
      <c r="S24" s="161"/>
      <c r="T24" s="160"/>
      <c r="U24" s="160"/>
      <c r="V24" s="154"/>
      <c r="W24" s="189"/>
      <c r="X24" s="254"/>
    </row>
    <row r="25" spans="1:25" s="157" customFormat="1" ht="13.5" thickBot="1">
      <c r="A25" s="158">
        <f ca="1">INDIRECT(ADDRESS(Данные!$A12,4,1,1,"Данные"), 1)</f>
        <v>44727.208333333336</v>
      </c>
      <c r="B25" s="159">
        <f ca="1">IF(INDIRECT(ADDRESS(Данные!$A12,B$1,1,1,"Данные"),1)=0,B23,INDIRECT(ADDRESS(Данные!$A12,B$1,1,1,"Данные"),1))</f>
        <v>1171.8439000000001</v>
      </c>
      <c r="C25" s="159">
        <f ca="1">IF(INDIRECT(ADDRESS(Данные!$A12,C$1,1,1,"Данные"),1)=0,C23,INDIRECT(ADDRESS(Данные!$A12,C$1,1,1,"Данные"),1))</f>
        <v>364.20699999999999</v>
      </c>
      <c r="D25" s="188">
        <v>0</v>
      </c>
      <c r="E25" s="188">
        <v>20</v>
      </c>
      <c r="F25" s="159">
        <f ca="1">IF(INDIRECT(ADDRESS(Данные!$A12,F$1,1,1,"Данные"),1)=0,F23,INDIRECT(ADDRESS(Данные!$A12,F$1,1,1,"Данные"),1))</f>
        <v>5394.9718000000003</v>
      </c>
      <c r="G25" s="159">
        <f ca="1">IF(INDIRECT(ADDRESS(Данные!$A12,G$1,1,1,"Данные"),1)=0,G23,INDIRECT(ADDRESS(Данные!$A12,G$1,1,1,"Данные"),1))</f>
        <v>1289.2671</v>
      </c>
      <c r="H25" s="188">
        <v>280</v>
      </c>
      <c r="I25" s="188">
        <v>160</v>
      </c>
      <c r="J25" s="159">
        <f ca="1">IF(INDIRECT(ADDRESS(Данные!$A12,J$1,1,1,"Данные"),1)=0,J23,INDIRECT(ADDRESS(Данные!$A12,J$1,1,1,"Данные"),1))</f>
        <v>7267.4849000000004</v>
      </c>
      <c r="K25" s="159">
        <f ca="1">IF(INDIRECT(ADDRESS(Данные!$A12,K$1,1,1,"Данные"),1)=0,K23,INDIRECT(ADDRESS(Данные!$A12,K$1,1,1,"Данные"),1))</f>
        <v>2054.2963</v>
      </c>
      <c r="L25" s="188">
        <v>440</v>
      </c>
      <c r="M25" s="188">
        <v>280</v>
      </c>
      <c r="N25" s="159">
        <f ca="1">IF(INDIRECT(ADDRESS(Данные!$A12,N$1,1,1,"Данные"),1)=0,N23,INDIRECT(ADDRESS(Данные!$A12,N$1,1,1,"Данные"),1))</f>
        <v>19816.177800000001</v>
      </c>
      <c r="O25" s="159">
        <f ca="1">IF(INDIRECT(ADDRESS(Данные!$A12,O$1,1,1,"Данные"),1)=0,O23,INDIRECT(ADDRESS(Данные!$A12,O$1,1,1,"Данные"),1))</f>
        <v>5043.9494000000004</v>
      </c>
      <c r="P25" s="188">
        <v>20</v>
      </c>
      <c r="Q25" s="188">
        <v>12</v>
      </c>
      <c r="R25" s="152"/>
      <c r="S25" s="161"/>
      <c r="T25" s="160"/>
      <c r="U25" s="160"/>
      <c r="V25" s="154">
        <f t="shared" ca="1" si="0"/>
        <v>44727.208333333336</v>
      </c>
      <c r="W25" s="189">
        <f t="shared" si="1"/>
        <v>740</v>
      </c>
      <c r="X25" s="254">
        <f t="shared" si="1"/>
        <v>472</v>
      </c>
    </row>
    <row r="26" spans="1:25" s="157" customFormat="1" ht="13.5" thickBot="1">
      <c r="A26" s="158"/>
      <c r="B26" s="159"/>
      <c r="C26" s="159"/>
      <c r="D26" s="188"/>
      <c r="E26" s="188"/>
      <c r="F26" s="159"/>
      <c r="G26" s="159"/>
      <c r="H26" s="188"/>
      <c r="I26" s="188"/>
      <c r="J26" s="159"/>
      <c r="K26" s="159"/>
      <c r="L26" s="188"/>
      <c r="M26" s="188"/>
      <c r="N26" s="159"/>
      <c r="O26" s="159"/>
      <c r="P26" s="188"/>
      <c r="Q26" s="188"/>
      <c r="R26" s="152"/>
      <c r="S26" s="161"/>
      <c r="T26" s="160"/>
      <c r="U26" s="160"/>
      <c r="V26" s="154"/>
      <c r="W26" s="189"/>
      <c r="X26" s="254"/>
    </row>
    <row r="27" spans="1:25" s="157" customFormat="1" ht="13.5" thickBot="1">
      <c r="A27" s="158">
        <f ca="1">INDIRECT(ADDRESS(Данные!$A13,4,1,1,"Данные"), 1)</f>
        <v>44727.25</v>
      </c>
      <c r="B27" s="159">
        <f ca="1">IF(INDIRECT(ADDRESS(Данные!$A13,B$1,1,1,"Данные"),1)=0,B25,INDIRECT(ADDRESS(Данные!$A13,B$1,1,1,"Данные"),1))</f>
        <v>1171.8476000000001</v>
      </c>
      <c r="C27" s="159">
        <f ca="1">IF(INDIRECT(ADDRESS(Данные!$A13,C$1,1,1,"Данные"),1)=0,C25,INDIRECT(ADDRESS(Данные!$A13,C$1,1,1,"Данные"),1))</f>
        <v>364.21170000000001</v>
      </c>
      <c r="D27" s="188">
        <v>20</v>
      </c>
      <c r="E27" s="188">
        <v>0</v>
      </c>
      <c r="F27" s="159">
        <f ca="1">IF(INDIRECT(ADDRESS(Данные!$A13,F$1,1,1,"Данные"),1)=0,F25,INDIRECT(ADDRESS(Данные!$A13,F$1,1,1,"Данные"),1))</f>
        <v>5395.0505000000003</v>
      </c>
      <c r="G27" s="159">
        <f ca="1">IF(INDIRECT(ADDRESS(Данные!$A13,G$1,1,1,"Данные"),1)=0,G25,INDIRECT(ADDRESS(Данные!$A13,G$1,1,1,"Данные"),1))</f>
        <v>1289.3050000000001</v>
      </c>
      <c r="H27" s="188">
        <v>320</v>
      </c>
      <c r="I27" s="188">
        <v>160</v>
      </c>
      <c r="J27" s="159">
        <f ca="1">IF(INDIRECT(ADDRESS(Данные!$A13,J$1,1,1,"Данные"),1)=0,J25,INDIRECT(ADDRESS(Данные!$A13,J$1,1,1,"Данные"),1))</f>
        <v>7267.6010999999999</v>
      </c>
      <c r="K27" s="159">
        <f ca="1">IF(INDIRECT(ADDRESS(Данные!$A13,K$1,1,1,"Данные"),1)=0,K25,INDIRECT(ADDRESS(Данные!$A13,K$1,1,1,"Данные"),1))</f>
        <v>2054.3571999999999</v>
      </c>
      <c r="L27" s="188">
        <v>480</v>
      </c>
      <c r="M27" s="188">
        <v>240</v>
      </c>
      <c r="N27" s="159">
        <f ca="1">IF(INDIRECT(ADDRESS(Данные!$A13,N$1,1,1,"Данные"),1)=0,N25,INDIRECT(ADDRESS(Данные!$A13,N$1,1,1,"Данные"),1))</f>
        <v>19816.288400000001</v>
      </c>
      <c r="O27" s="159">
        <f ca="1">IF(INDIRECT(ADDRESS(Данные!$A13,O$1,1,1,"Данные"),1)=0,O25,INDIRECT(ADDRESS(Данные!$A13,O$1,1,1,"Данные"),1))</f>
        <v>5044.0029000000004</v>
      </c>
      <c r="P27" s="188">
        <f ca="1">(N27-N25)*P$10 * (3 - Данные!$A13 + Данные!$A12)</f>
        <v>22.119999999995343</v>
      </c>
      <c r="Q27" s="188">
        <v>10</v>
      </c>
      <c r="R27" s="152"/>
      <c r="S27" s="161"/>
      <c r="T27" s="160"/>
      <c r="U27" s="160"/>
      <c r="V27" s="154">
        <f t="shared" ca="1" si="0"/>
        <v>44727.25</v>
      </c>
      <c r="W27" s="189">
        <f t="shared" ca="1" si="1"/>
        <v>842.11999999999534</v>
      </c>
      <c r="X27" s="254">
        <f t="shared" si="1"/>
        <v>410</v>
      </c>
    </row>
    <row r="28" spans="1:25" s="157" customFormat="1" ht="13.5" thickBot="1">
      <c r="A28" s="158"/>
      <c r="B28" s="159"/>
      <c r="C28" s="159"/>
      <c r="D28" s="188"/>
      <c r="E28" s="188"/>
      <c r="F28" s="159"/>
      <c r="G28" s="159"/>
      <c r="H28" s="188"/>
      <c r="I28" s="188"/>
      <c r="J28" s="159"/>
      <c r="K28" s="159"/>
      <c r="L28" s="188"/>
      <c r="M28" s="188"/>
      <c r="N28" s="159"/>
      <c r="O28" s="159"/>
      <c r="P28" s="188"/>
      <c r="Q28" s="188"/>
      <c r="R28" s="152"/>
      <c r="S28" s="161"/>
      <c r="T28" s="160"/>
      <c r="U28" s="160"/>
      <c r="V28" s="154"/>
      <c r="W28" s="189"/>
      <c r="X28" s="254"/>
    </row>
    <row r="29" spans="1:25" s="157" customFormat="1" ht="13.5" thickBot="1">
      <c r="A29" s="158">
        <f ca="1">INDIRECT(ADDRESS(Данные!$A14,4,1,1,"Данные"), 1)</f>
        <v>44727.291666666664</v>
      </c>
      <c r="B29" s="159">
        <f ca="1">IF(INDIRECT(ADDRESS(Данные!$A14,B$1,1,1,"Данные"),1)=0,B27,INDIRECT(ADDRESS(Данные!$A14,B$1,1,1,"Данные"),1))</f>
        <v>1171.8520000000001</v>
      </c>
      <c r="C29" s="159">
        <f ca="1">IF(INDIRECT(ADDRESS(Данные!$A14,C$1,1,1,"Данные"),1)=0,C27,INDIRECT(ADDRESS(Данные!$A14,C$1,1,1,"Данные"),1))</f>
        <v>364.21609999999998</v>
      </c>
      <c r="D29" s="188">
        <v>0</v>
      </c>
      <c r="E29" s="188">
        <v>20</v>
      </c>
      <c r="F29" s="159">
        <f ca="1">IF(INDIRECT(ADDRESS(Данные!$A14,F$1,1,1,"Данные"),1)=0,F27,INDIRECT(ADDRESS(Данные!$A14,F$1,1,1,"Данные"),1))</f>
        <v>5395.1468000000004</v>
      </c>
      <c r="G29" s="159">
        <f ca="1">IF(INDIRECT(ADDRESS(Данные!$A14,G$1,1,1,"Данные"),1)=0,G27,INDIRECT(ADDRESS(Данные!$A14,G$1,1,1,"Данные"),1))</f>
        <v>1289.3407999999999</v>
      </c>
      <c r="H29" s="188">
        <v>400</v>
      </c>
      <c r="I29" s="188">
        <v>120</v>
      </c>
      <c r="J29" s="159">
        <f ca="1">IF(INDIRECT(ADDRESS(Данные!$A14,J$1,1,1,"Данные"),1)=0,J27,INDIRECT(ADDRESS(Данные!$A14,J$1,1,1,"Данные"),1))</f>
        <v>7267.7245999999996</v>
      </c>
      <c r="K29" s="159">
        <f ca="1">IF(INDIRECT(ADDRESS(Данные!$A14,K$1,1,1,"Данные"),1)=0,K27,INDIRECT(ADDRESS(Данные!$A14,K$1,1,1,"Данные"),1))</f>
        <v>2054.415</v>
      </c>
      <c r="L29" s="188">
        <v>480</v>
      </c>
      <c r="M29" s="188">
        <v>240</v>
      </c>
      <c r="N29" s="159">
        <f ca="1">IF(INDIRECT(ADDRESS(Данные!$A14,N$1,1,1,"Данные"),1)=0,N27,INDIRECT(ADDRESS(Данные!$A14,N$1,1,1,"Данные"),1))</f>
        <v>19816.395700000001</v>
      </c>
      <c r="O29" s="159">
        <f ca="1">IF(INDIRECT(ADDRESS(Данные!$A14,O$1,1,1,"Данные"),1)=0,O27,INDIRECT(ADDRESS(Данные!$A14,O$1,1,1,"Данные"),1))</f>
        <v>5044.0599000000002</v>
      </c>
      <c r="P29" s="188">
        <v>22</v>
      </c>
      <c r="Q29" s="188">
        <v>10</v>
      </c>
      <c r="R29" s="152"/>
      <c r="S29" s="161"/>
      <c r="T29" s="160"/>
      <c r="U29" s="160"/>
      <c r="V29" s="154">
        <f t="shared" ca="1" si="0"/>
        <v>44727.291666666664</v>
      </c>
      <c r="W29" s="189">
        <f t="shared" si="1"/>
        <v>902</v>
      </c>
      <c r="X29" s="254">
        <f t="shared" si="1"/>
        <v>390</v>
      </c>
    </row>
    <row r="30" spans="1:25" s="157" customFormat="1" ht="13.5" thickBot="1">
      <c r="A30" s="158"/>
      <c r="B30" s="159"/>
      <c r="C30" s="159"/>
      <c r="D30" s="188"/>
      <c r="E30" s="188"/>
      <c r="F30" s="159"/>
      <c r="G30" s="159"/>
      <c r="H30" s="188"/>
      <c r="I30" s="188"/>
      <c r="J30" s="159"/>
      <c r="K30" s="159"/>
      <c r="L30" s="188"/>
      <c r="M30" s="188"/>
      <c r="N30" s="159"/>
      <c r="O30" s="159"/>
      <c r="P30" s="188"/>
      <c r="Q30" s="188"/>
      <c r="R30" s="152"/>
      <c r="S30" s="161"/>
      <c r="T30" s="160"/>
      <c r="U30" s="160"/>
      <c r="V30" s="154"/>
      <c r="W30" s="189"/>
      <c r="X30" s="254"/>
    </row>
    <row r="31" spans="1:25" s="157" customFormat="1" ht="13.5" thickBot="1">
      <c r="A31" s="158">
        <f ca="1">INDIRECT(ADDRESS(Данные!$A15,4,1,1,"Данные"), 1)</f>
        <v>44727.333333333336</v>
      </c>
      <c r="B31" s="159">
        <f ca="1">IF(INDIRECT(ADDRESS(Данные!$A15,B$1,1,1,"Данные"),1)=0,B29,INDIRECT(ADDRESS(Данные!$A15,B$1,1,1,"Данные"),1))</f>
        <v>1171.8579</v>
      </c>
      <c r="C31" s="159">
        <f ca="1">IF(INDIRECT(ADDRESS(Данные!$A15,C$1,1,1,"Данные"),1)=0,C29,INDIRECT(ADDRESS(Данные!$A15,C$1,1,1,"Данные"),1))</f>
        <v>364.2201</v>
      </c>
      <c r="D31" s="188">
        <v>20</v>
      </c>
      <c r="E31" s="188">
        <v>0</v>
      </c>
      <c r="F31" s="159">
        <f ca="1">IF(INDIRECT(ADDRESS(Данные!$A15,F$1,1,1,"Данные"),1)=0,F29,INDIRECT(ADDRESS(Данные!$A15,F$1,1,1,"Данные"),1))</f>
        <v>5395.2609000000002</v>
      </c>
      <c r="G31" s="159">
        <f ca="1">IF(INDIRECT(ADDRESS(Данные!$A15,G$1,1,1,"Данные"),1)=0,G29,INDIRECT(ADDRESS(Данные!$A15,G$1,1,1,"Данные"),1))</f>
        <v>1289.3753999999999</v>
      </c>
      <c r="H31" s="188">
        <v>440</v>
      </c>
      <c r="I31" s="188">
        <v>160</v>
      </c>
      <c r="J31" s="159">
        <f ca="1">IF(INDIRECT(ADDRESS(Данные!$A15,J$1,1,1,"Данные"),1)=0,J29,INDIRECT(ADDRESS(Данные!$A15,J$1,1,1,"Данные"),1))</f>
        <v>7267.8706000000002</v>
      </c>
      <c r="K31" s="159">
        <f ca="1">IF(INDIRECT(ADDRESS(Данные!$A15,K$1,1,1,"Данные"),1)=0,K29,INDIRECT(ADDRESS(Данные!$A15,K$1,1,1,"Данные"),1))</f>
        <v>2054.4722999999999</v>
      </c>
      <c r="L31" s="188">
        <v>600</v>
      </c>
      <c r="M31" s="188">
        <v>200</v>
      </c>
      <c r="N31" s="159">
        <f ca="1">IF(INDIRECT(ADDRESS(Данные!$A15,N$1,1,1,"Данные"),1)=0,N29,INDIRECT(ADDRESS(Данные!$A15,N$1,1,1,"Данные"),1))</f>
        <v>19816.500899999999</v>
      </c>
      <c r="O31" s="159">
        <f ca="1">IF(INDIRECT(ADDRESS(Данные!$A15,O$1,1,1,"Данные"),1)=0,O29,INDIRECT(ADDRESS(Данные!$A15,O$1,1,1,"Данные"),1))</f>
        <v>5044.1152000000002</v>
      </c>
      <c r="P31" s="188">
        <v>20</v>
      </c>
      <c r="Q31" s="188">
        <v>12</v>
      </c>
      <c r="R31" s="152"/>
      <c r="S31" s="161"/>
      <c r="T31" s="160"/>
      <c r="U31" s="160"/>
      <c r="V31" s="154">
        <f t="shared" ca="1" si="0"/>
        <v>44727.333333333336</v>
      </c>
      <c r="W31" s="189">
        <f t="shared" si="1"/>
        <v>1080</v>
      </c>
      <c r="X31" s="254">
        <f t="shared" si="1"/>
        <v>372</v>
      </c>
    </row>
    <row r="32" spans="1:25" s="157" customFormat="1" ht="13.5" thickBot="1">
      <c r="A32" s="158"/>
      <c r="B32" s="159"/>
      <c r="C32" s="159"/>
      <c r="D32" s="188"/>
      <c r="E32" s="188"/>
      <c r="F32" s="159"/>
      <c r="G32" s="159"/>
      <c r="H32" s="188"/>
      <c r="I32" s="188"/>
      <c r="J32" s="159"/>
      <c r="K32" s="159"/>
      <c r="L32" s="188"/>
      <c r="M32" s="188"/>
      <c r="N32" s="159"/>
      <c r="O32" s="159"/>
      <c r="P32" s="188"/>
      <c r="Q32" s="188"/>
      <c r="R32" s="152"/>
      <c r="S32" s="161"/>
      <c r="T32" s="160"/>
      <c r="U32" s="160"/>
      <c r="V32" s="154"/>
      <c r="W32" s="189"/>
      <c r="X32" s="254"/>
    </row>
    <row r="33" spans="1:24" s="157" customFormat="1" ht="13.5" thickBot="1">
      <c r="A33" s="158">
        <f ca="1">INDIRECT(ADDRESS(Данные!$A16,4,1,1,"Данные"), 1)</f>
        <v>44727.375</v>
      </c>
      <c r="B33" s="159">
        <f ca="1">IF(INDIRECT(ADDRESS(Данные!$A16,B$1,1,1,"Данные"),1)=0,B31,INDIRECT(ADDRESS(Данные!$A16,B$1,1,1,"Данные"),1))</f>
        <v>1171.8641</v>
      </c>
      <c r="C33" s="159">
        <f ca="1">IF(INDIRECT(ADDRESS(Данные!$A16,C$1,1,1,"Данные"),1)=0,C31,INDIRECT(ADDRESS(Данные!$A16,C$1,1,1,"Данные"),1))</f>
        <v>364.22379999999998</v>
      </c>
      <c r="D33" s="188">
        <v>0</v>
      </c>
      <c r="E33" s="188">
        <v>0</v>
      </c>
      <c r="F33" s="159">
        <f ca="1">IF(INDIRECT(ADDRESS(Данные!$A16,F$1,1,1,"Данные"),1)=0,F31,INDIRECT(ADDRESS(Данные!$A16,F$1,1,1,"Данные"),1))</f>
        <v>5395.3729999999996</v>
      </c>
      <c r="G33" s="159">
        <f ca="1">IF(INDIRECT(ADDRESS(Данные!$A16,G$1,1,1,"Данные"),1)=0,G31,INDIRECT(ADDRESS(Данные!$A16,G$1,1,1,"Данные"),1))</f>
        <v>1289.4083000000001</v>
      </c>
      <c r="H33" s="188">
        <v>440</v>
      </c>
      <c r="I33" s="188">
        <v>120</v>
      </c>
      <c r="J33" s="159">
        <f ca="1">IF(INDIRECT(ADDRESS(Данные!$A16,J$1,1,1,"Данные"),1)=0,J31,INDIRECT(ADDRESS(Данные!$A16,J$1,1,1,"Данные"),1))</f>
        <v>7268.02</v>
      </c>
      <c r="K33" s="159">
        <f ca="1">IF(INDIRECT(ADDRESS(Данные!$A16,K$1,1,1,"Данные"),1)=0,K31,INDIRECT(ADDRESS(Данные!$A16,K$1,1,1,"Данные"),1))</f>
        <v>2054.5277999999998</v>
      </c>
      <c r="L33" s="188">
        <v>600</v>
      </c>
      <c r="M33" s="188">
        <v>240</v>
      </c>
      <c r="N33" s="159">
        <f ca="1">IF(INDIRECT(ADDRESS(Данные!$A16,N$1,1,1,"Данные"),1)=0,N31,INDIRECT(ADDRESS(Данные!$A16,N$1,1,1,"Данные"),1))</f>
        <v>19816.594400000002</v>
      </c>
      <c r="O33" s="159">
        <f ca="1">IF(INDIRECT(ADDRESS(Данные!$A16,O$1,1,1,"Данные"),1)=0,O31,INDIRECT(ADDRESS(Данные!$A16,O$1,1,1,"Данные"),1))</f>
        <v>5044.1624000000002</v>
      </c>
      <c r="P33" s="188">
        <v>18</v>
      </c>
      <c r="Q33" s="188">
        <v>10</v>
      </c>
      <c r="R33" s="152"/>
      <c r="S33" s="161"/>
      <c r="T33" s="160"/>
      <c r="U33" s="160"/>
      <c r="V33" s="154">
        <f t="shared" ca="1" si="0"/>
        <v>44727.375</v>
      </c>
      <c r="W33" s="189">
        <f t="shared" si="1"/>
        <v>1058</v>
      </c>
      <c r="X33" s="254">
        <f t="shared" si="1"/>
        <v>370</v>
      </c>
    </row>
    <row r="34" spans="1:24" s="157" customFormat="1" ht="13.5" thickBot="1">
      <c r="A34" s="158">
        <f ca="1">INDIRECT(ADDRESS(Данные!$A17,4,1,1,"Данные"), 1)</f>
        <v>44727.395833333336</v>
      </c>
      <c r="B34" s="159">
        <f ca="1">IF(INDIRECT(ADDRESS(Данные!$A17,B$1,1,1,"Данные"),1)=0,B33,INDIRECT(ADDRESS(Данные!$A17,B$1,1,1,"Данные"),1))</f>
        <v>1171.8688</v>
      </c>
      <c r="C34" s="159">
        <f ca="1">IF(INDIRECT(ADDRESS(Данные!$A17,C$1,1,1,"Данные"),1)=0,C33,INDIRECT(ADDRESS(Данные!$A17,C$1,1,1,"Данные"),1))</f>
        <v>364.22570000000002</v>
      </c>
      <c r="D34" s="188">
        <v>0</v>
      </c>
      <c r="E34" s="188">
        <v>0</v>
      </c>
      <c r="F34" s="159">
        <f ca="1">IF(INDIRECT(ADDRESS(Данные!$A17,F$1,1,1,"Данные"),1)=0,F33,INDIRECT(ADDRESS(Данные!$A17,F$1,1,1,"Данные"),1))</f>
        <v>5395.4304000000002</v>
      </c>
      <c r="G34" s="159">
        <f ca="1">IF(INDIRECT(ADDRESS(Данные!$A17,G$1,1,1,"Данные"),1)=0,G33,INDIRECT(ADDRESS(Данные!$A17,G$1,1,1,"Данные"),1))</f>
        <v>1289.4251999999999</v>
      </c>
      <c r="H34" s="188">
        <v>0</v>
      </c>
      <c r="I34" s="188">
        <v>0</v>
      </c>
      <c r="J34" s="159">
        <f ca="1">IF(INDIRECT(ADDRESS(Данные!$A17,J$1,1,1,"Данные"),1)=0,J33,INDIRECT(ADDRESS(Данные!$A17,J$1,1,1,"Данные"),1))</f>
        <v>7268.0955999999996</v>
      </c>
      <c r="K34" s="159">
        <f ca="1">IF(INDIRECT(ADDRESS(Данные!$A17,K$1,1,1,"Данные"),1)=0,K33,INDIRECT(ADDRESS(Данные!$A17,K$1,1,1,"Данные"),1))</f>
        <v>2054.5540999999998</v>
      </c>
      <c r="L34" s="188">
        <v>0</v>
      </c>
      <c r="M34" s="188">
        <v>0</v>
      </c>
      <c r="N34" s="159">
        <f ca="1">IF(INDIRECT(ADDRESS(Данные!$A17,N$1,1,1,"Данные"),1)=0,N33,INDIRECT(ADDRESS(Данные!$A17,N$1,1,1,"Данные"),1))</f>
        <v>19816.646199999999</v>
      </c>
      <c r="O34" s="159">
        <f ca="1">IF(INDIRECT(ADDRESS(Данные!$A17,O$1,1,1,"Данные"),1)=0,O33,INDIRECT(ADDRESS(Данные!$A17,O$1,1,1,"Данные"),1))</f>
        <v>5044.1877999999997</v>
      </c>
      <c r="P34" s="188">
        <v>0</v>
      </c>
      <c r="Q34" s="188">
        <v>0</v>
      </c>
      <c r="R34" s="152"/>
      <c r="S34" s="161"/>
      <c r="T34" s="160"/>
      <c r="U34" s="160"/>
      <c r="V34" s="154">
        <f t="shared" ca="1" si="0"/>
        <v>44727.395833333336</v>
      </c>
      <c r="W34" s="189">
        <v>0</v>
      </c>
      <c r="X34" s="254">
        <f t="shared" si="1"/>
        <v>0</v>
      </c>
    </row>
    <row r="35" spans="1:24" s="157" customFormat="1" ht="13.5" thickBot="1">
      <c r="A35" s="158">
        <f ca="1">INDIRECT(ADDRESS(Данные!$A18,4,1,1,"Данные"), 1)</f>
        <v>44727.416666666664</v>
      </c>
      <c r="B35" s="159">
        <f ca="1">IF(INDIRECT(ADDRESS(Данные!$A18,B$1,1,1,"Данные"),1)=0,B34,INDIRECT(ADDRESS(Данные!$A18,B$1,1,1,"Данные"),1))</f>
        <v>1171.8738000000001</v>
      </c>
      <c r="C35" s="159">
        <f ca="1">IF(INDIRECT(ADDRESS(Данные!$A18,C$1,1,1,"Данные"),1)=0,C34,INDIRECT(ADDRESS(Данные!$A18,C$1,1,1,"Данные"),1))</f>
        <v>364.22739999999999</v>
      </c>
      <c r="D35" s="188">
        <v>20</v>
      </c>
      <c r="E35" s="188">
        <v>20</v>
      </c>
      <c r="F35" s="159">
        <f ca="1">IF(INDIRECT(ADDRESS(Данные!$A18,F$1,1,1,"Данные"),1)=0,F34,INDIRECT(ADDRESS(Данные!$A18,F$1,1,1,"Данные"),1))</f>
        <v>5395.4890999999998</v>
      </c>
      <c r="G35" s="159">
        <f ca="1">IF(INDIRECT(ADDRESS(Данные!$A18,G$1,1,1,"Данные"),1)=0,G34,INDIRECT(ADDRESS(Данные!$A18,G$1,1,1,"Данные"),1))</f>
        <v>1289.442</v>
      </c>
      <c r="H35" s="188">
        <v>480</v>
      </c>
      <c r="I35" s="188">
        <v>120</v>
      </c>
      <c r="J35" s="159">
        <f ca="1">IF(INDIRECT(ADDRESS(Данные!$A18,J$1,1,1,"Данные"),1)=0,J34,INDIRECT(ADDRESS(Данные!$A18,J$1,1,1,"Данные"),1))</f>
        <v>7268.1710000000003</v>
      </c>
      <c r="K35" s="159">
        <f ca="1">IF(INDIRECT(ADDRESS(Данные!$A18,K$1,1,1,"Данные"),1)=0,K34,INDIRECT(ADDRESS(Данные!$A18,K$1,1,1,"Данные"),1))</f>
        <v>2054.5796999999998</v>
      </c>
      <c r="L35" s="188">
        <v>600</v>
      </c>
      <c r="M35" s="188">
        <v>200</v>
      </c>
      <c r="N35" s="159">
        <f ca="1">IF(INDIRECT(ADDRESS(Данные!$A18,N$1,1,1,"Данные"),1)=0,N34,INDIRECT(ADDRESS(Данные!$A18,N$1,1,1,"Данные"),1))</f>
        <v>19816.7012</v>
      </c>
      <c r="O35" s="159">
        <f ca="1">IF(INDIRECT(ADDRESS(Данные!$A18,O$1,1,1,"Данные"),1)=0,O34,INDIRECT(ADDRESS(Данные!$A18,O$1,1,1,"Данные"),1))</f>
        <v>5044.2115999999996</v>
      </c>
      <c r="P35" s="188">
        <f ca="1">(N35-N34)*P$10 * (3 - Данные!$A18 + Данные!$A17)</f>
        <v>22.000000000116415</v>
      </c>
      <c r="Q35" s="188">
        <f ca="1">(O35-O34)*P$10 * (3 - Данные!$A18 + Данные!$A17)</f>
        <v>9.5199999999749707</v>
      </c>
      <c r="R35" s="152"/>
      <c r="S35" s="161"/>
      <c r="T35" s="160"/>
      <c r="U35" s="160"/>
      <c r="V35" s="154">
        <f t="shared" ca="1" si="0"/>
        <v>44727.416666666664</v>
      </c>
      <c r="W35" s="189">
        <f t="shared" ca="1" si="1"/>
        <v>1122.0000000001164</v>
      </c>
      <c r="X35" s="254">
        <f t="shared" ca="1" si="1"/>
        <v>349.51999999997497</v>
      </c>
    </row>
    <row r="36" spans="1:24" s="157" customFormat="1" ht="13.5" thickBot="1">
      <c r="A36" s="158">
        <f ca="1">INDIRECT(ADDRESS(Данные!$A19,4,1,1,"Данные"), 1)</f>
        <v>44727.4375</v>
      </c>
      <c r="B36" s="159">
        <f ca="1">IF(INDIRECT(ADDRESS(Данные!$A19,B$1,1,1,"Данные"),1)=0,B35,INDIRECT(ADDRESS(Данные!$A19,B$1,1,1,"Данные"),1))</f>
        <v>1171.8778</v>
      </c>
      <c r="C36" s="159">
        <f ca="1">IF(INDIRECT(ADDRESS(Данные!$A19,C$1,1,1,"Данные"),1)=0,C35,INDIRECT(ADDRESS(Данные!$A19,C$1,1,1,"Данные"),1))</f>
        <v>364.22919999999999</v>
      </c>
      <c r="D36" s="188">
        <v>0</v>
      </c>
      <c r="E36" s="188">
        <v>0</v>
      </c>
      <c r="F36" s="159">
        <f ca="1">IF(INDIRECT(ADDRESS(Данные!$A19,F$1,1,1,"Данные"),1)=0,F35,INDIRECT(ADDRESS(Данные!$A19,F$1,1,1,"Данные"),1))</f>
        <v>5395.5469999999996</v>
      </c>
      <c r="G36" s="159">
        <f ca="1">IF(INDIRECT(ADDRESS(Данные!$A19,G$1,1,1,"Данные"),1)=0,G35,INDIRECT(ADDRESS(Данные!$A19,G$1,1,1,"Данные"),1))</f>
        <v>1289.4591</v>
      </c>
      <c r="H36" s="188">
        <v>0</v>
      </c>
      <c r="I36" s="188">
        <v>0</v>
      </c>
      <c r="J36" s="159">
        <f ca="1">IF(INDIRECT(ADDRESS(Данные!$A19,J$1,1,1,"Данные"),1)=0,J35,INDIRECT(ADDRESS(Данные!$A19,J$1,1,1,"Данные"),1))</f>
        <v>7268.2451000000001</v>
      </c>
      <c r="K36" s="159">
        <f ca="1">IF(INDIRECT(ADDRESS(Данные!$A19,K$1,1,1,"Данные"),1)=0,K35,INDIRECT(ADDRESS(Данные!$A19,K$1,1,1,"Данные"),1))</f>
        <v>2054.6052</v>
      </c>
      <c r="L36" s="188">
        <v>0</v>
      </c>
      <c r="M36" s="188">
        <v>0</v>
      </c>
      <c r="N36" s="159">
        <f ca="1">IF(INDIRECT(ADDRESS(Данные!$A19,N$1,1,1,"Данные"),1)=0,N35,INDIRECT(ADDRESS(Данные!$A19,N$1,1,1,"Данные"),1))</f>
        <v>19816.757799999999</v>
      </c>
      <c r="O36" s="159">
        <f ca="1">IF(INDIRECT(ADDRESS(Данные!$A19,O$1,1,1,"Данные"),1)=0,O35,INDIRECT(ADDRESS(Данные!$A19,O$1,1,1,"Данные"),1))</f>
        <v>5044.2362999999996</v>
      </c>
      <c r="P36" s="188">
        <v>0</v>
      </c>
      <c r="Q36" s="188">
        <v>0</v>
      </c>
      <c r="R36" s="152"/>
      <c r="S36" s="161"/>
      <c r="T36" s="160"/>
      <c r="U36" s="160"/>
      <c r="V36" s="154">
        <f t="shared" ca="1" si="0"/>
        <v>44727.4375</v>
      </c>
      <c r="W36" s="189">
        <f t="shared" si="1"/>
        <v>0</v>
      </c>
      <c r="X36" s="254">
        <f t="shared" si="1"/>
        <v>0</v>
      </c>
    </row>
    <row r="37" spans="1:24" s="157" customFormat="1" ht="13.5" thickBot="1">
      <c r="A37" s="158">
        <f ca="1">INDIRECT(ADDRESS(Данные!$A20,4,1,1,"Данные"), 1)</f>
        <v>44727.458333333336</v>
      </c>
      <c r="B37" s="159">
        <f ca="1">IF(INDIRECT(ADDRESS(Данные!$A20,B$1,1,1,"Данные"),1)=0,B36,INDIRECT(ADDRESS(Данные!$A20,B$1,1,1,"Данные"),1))</f>
        <v>1171.8816999999999</v>
      </c>
      <c r="C37" s="159">
        <f ca="1">IF(INDIRECT(ADDRESS(Данные!$A20,C$1,1,1,"Данные"),1)=0,C36,INDIRECT(ADDRESS(Данные!$A20,C$1,1,1,"Данные"),1))</f>
        <v>364.23110000000003</v>
      </c>
      <c r="D37" s="188">
        <v>20</v>
      </c>
      <c r="E37" s="188">
        <v>0</v>
      </c>
      <c r="F37" s="159">
        <f ca="1">IF(INDIRECT(ADDRESS(Данные!$A20,F$1,1,1,"Данные"),1)=0,F36,INDIRECT(ADDRESS(Данные!$A20,F$1,1,1,"Данные"),1))</f>
        <v>5395.6058000000003</v>
      </c>
      <c r="G37" s="159">
        <f ca="1">IF(INDIRECT(ADDRESS(Данные!$A20,G$1,1,1,"Данные"),1)=0,G36,INDIRECT(ADDRESS(Данные!$A20,G$1,1,1,"Данные"),1))</f>
        <v>1289.4758999999999</v>
      </c>
      <c r="H37" s="188">
        <v>480</v>
      </c>
      <c r="I37" s="188">
        <v>160</v>
      </c>
      <c r="J37" s="159">
        <f ca="1">IF(INDIRECT(ADDRESS(Данные!$A20,J$1,1,1,"Данные"),1)=0,J36,INDIRECT(ADDRESS(Данные!$A20,J$1,1,1,"Данные"),1))</f>
        <v>7268.3176999999996</v>
      </c>
      <c r="K37" s="159">
        <f ca="1">IF(INDIRECT(ADDRESS(Данные!$A20,K$1,1,1,"Данные"),1)=0,K36,INDIRECT(ADDRESS(Данные!$A20,K$1,1,1,"Данные"),1))</f>
        <v>2054.6309000000001</v>
      </c>
      <c r="L37" s="188">
        <v>600</v>
      </c>
      <c r="M37" s="188">
        <v>200</v>
      </c>
      <c r="N37" s="159">
        <f ca="1">IF(INDIRECT(ADDRESS(Данные!$A20,N$1,1,1,"Данные"),1)=0,N36,INDIRECT(ADDRESS(Данные!$A20,N$1,1,1,"Данные"),1))</f>
        <v>19816.816299999999</v>
      </c>
      <c r="O37" s="159">
        <f ca="1">IF(INDIRECT(ADDRESS(Данные!$A20,O$1,1,1,"Данные"),1)=0,O36,INDIRECT(ADDRESS(Данные!$A20,O$1,1,1,"Данные"),1))</f>
        <v>5044.2628000000004</v>
      </c>
      <c r="P37" s="188">
        <v>24</v>
      </c>
      <c r="Q37" s="188">
        <v>10</v>
      </c>
      <c r="R37" s="152"/>
      <c r="S37" s="161"/>
      <c r="T37" s="160"/>
      <c r="U37" s="160"/>
      <c r="V37" s="154">
        <f t="shared" ca="1" si="0"/>
        <v>44727.458333333336</v>
      </c>
      <c r="W37" s="189">
        <f t="shared" si="1"/>
        <v>1124</v>
      </c>
      <c r="X37" s="254">
        <f t="shared" si="1"/>
        <v>370</v>
      </c>
    </row>
    <row r="38" spans="1:24" s="157" customFormat="1" ht="13.5" thickBot="1">
      <c r="A38" s="158"/>
      <c r="B38" s="159"/>
      <c r="C38" s="159"/>
      <c r="D38" s="188"/>
      <c r="E38" s="188"/>
      <c r="F38" s="159"/>
      <c r="G38" s="159"/>
      <c r="H38" s="188"/>
      <c r="I38" s="188"/>
      <c r="J38" s="159"/>
      <c r="K38" s="159"/>
      <c r="L38" s="188"/>
      <c r="M38" s="188"/>
      <c r="N38" s="159"/>
      <c r="O38" s="159"/>
      <c r="P38" s="188"/>
      <c r="Q38" s="188"/>
      <c r="R38" s="152"/>
      <c r="S38" s="161"/>
      <c r="T38" s="160"/>
      <c r="U38" s="160"/>
      <c r="V38" s="154"/>
      <c r="W38" s="189"/>
      <c r="X38" s="254"/>
    </row>
    <row r="39" spans="1:24" s="157" customFormat="1" ht="13.5" thickBot="1">
      <c r="A39" s="158">
        <f ca="1">INDIRECT(ADDRESS(Данные!$A21,4,1,1,"Данные"), 1)</f>
        <v>44727.5</v>
      </c>
      <c r="B39" s="159">
        <f ca="1">IF(INDIRECT(ADDRESS(Данные!$A21,B$1,1,1,"Данные"),1)=0,B37,INDIRECT(ADDRESS(Данные!$A21,B$1,1,1,"Данные"),1))</f>
        <v>1171.8885</v>
      </c>
      <c r="C39" s="159">
        <f ca="1">IF(INDIRECT(ADDRESS(Данные!$A21,C$1,1,1,"Данные"),1)=0,C37,INDIRECT(ADDRESS(Данные!$A21,C$1,1,1,"Данные"),1))</f>
        <v>364.23489999999998</v>
      </c>
      <c r="D39" s="188">
        <v>20</v>
      </c>
      <c r="E39" s="188">
        <v>0</v>
      </c>
      <c r="F39" s="159">
        <f ca="1">IF(INDIRECT(ADDRESS(Данные!$A21,F$1,1,1,"Данные"),1)=0,F37,INDIRECT(ADDRESS(Данные!$A21,F$1,1,1,"Данные"),1))</f>
        <v>5395.7191000000003</v>
      </c>
      <c r="G39" s="159">
        <f ca="1">IF(INDIRECT(ADDRESS(Данные!$A21,G$1,1,1,"Данные"),1)=0,G37,INDIRECT(ADDRESS(Данные!$A21,G$1,1,1,"Данные"),1))</f>
        <v>1289.5092</v>
      </c>
      <c r="H39" s="188">
        <v>440</v>
      </c>
      <c r="I39" s="188">
        <v>120</v>
      </c>
      <c r="J39" s="159">
        <f ca="1">IF(INDIRECT(ADDRESS(Данные!$A21,J$1,1,1,"Данные"),1)=0,J37,INDIRECT(ADDRESS(Данные!$A21,J$1,1,1,"Данные"),1))</f>
        <v>7268.4696999999996</v>
      </c>
      <c r="K39" s="159">
        <f ca="1">IF(INDIRECT(ADDRESS(Данные!$A21,K$1,1,1,"Данные"),1)=0,K37,INDIRECT(ADDRESS(Данные!$A21,K$1,1,1,"Данные"),1))</f>
        <v>2054.6851999999999</v>
      </c>
      <c r="L39" s="188">
        <v>600</v>
      </c>
      <c r="M39" s="188">
        <v>240</v>
      </c>
      <c r="N39" s="159">
        <f ca="1">IF(INDIRECT(ADDRESS(Данные!$A21,N$1,1,1,"Данные"),1)=0,N37,INDIRECT(ADDRESS(Данные!$A21,N$1,1,1,"Данные"),1))</f>
        <v>19816.917099999999</v>
      </c>
      <c r="O39" s="159">
        <f ca="1">IF(INDIRECT(ADDRESS(Данные!$A21,O$1,1,1,"Данные"),1)=0,O37,INDIRECT(ADDRESS(Данные!$A21,O$1,1,1,"Данные"),1))</f>
        <v>5044.3118000000004</v>
      </c>
      <c r="P39" s="188">
        <f ca="1">(N39-N37)*P$10 * (3 - Данные!$A21 + Данные!$A20)</f>
        <v>20.160000000032596</v>
      </c>
      <c r="Q39" s="188">
        <f ca="1">(O39-O37)*P$10 * (3 - Данные!$A21 + Данные!$A20)</f>
        <v>9.7999999999956344</v>
      </c>
      <c r="R39" s="152"/>
      <c r="S39" s="161"/>
      <c r="T39" s="160"/>
      <c r="U39" s="160"/>
      <c r="V39" s="154">
        <f t="shared" ca="1" si="0"/>
        <v>44727.5</v>
      </c>
      <c r="W39" s="189">
        <f t="shared" ca="1" si="1"/>
        <v>1080.1600000000326</v>
      </c>
      <c r="X39" s="254">
        <f t="shared" ca="1" si="1"/>
        <v>369.79999999999563</v>
      </c>
    </row>
    <row r="40" spans="1:24" s="157" customFormat="1" ht="13.5" thickBot="1">
      <c r="A40" s="158"/>
      <c r="B40" s="159"/>
      <c r="C40" s="159"/>
      <c r="D40" s="188"/>
      <c r="E40" s="188"/>
      <c r="F40" s="159"/>
      <c r="G40" s="159"/>
      <c r="H40" s="188"/>
      <c r="I40" s="188"/>
      <c r="J40" s="159"/>
      <c r="K40" s="159"/>
      <c r="L40" s="188"/>
      <c r="M40" s="188"/>
      <c r="N40" s="159"/>
      <c r="O40" s="159"/>
      <c r="P40" s="188"/>
      <c r="Q40" s="188"/>
      <c r="R40" s="152"/>
      <c r="S40" s="161"/>
      <c r="T40" s="160"/>
      <c r="U40" s="160"/>
      <c r="V40" s="154"/>
      <c r="W40" s="189"/>
      <c r="X40" s="254"/>
    </row>
    <row r="41" spans="1:24" s="157" customFormat="1" ht="13.5" thickBot="1">
      <c r="A41" s="158">
        <f ca="1">INDIRECT(ADDRESS(Данные!$A22,4,1,1,"Данные"), 1)</f>
        <v>44727.541666666664</v>
      </c>
      <c r="B41" s="159">
        <f ca="1">IF(INDIRECT(ADDRESS(Данные!$A22,B$1,1,1,"Данные"),1)=0,B39,INDIRECT(ADDRESS(Данные!$A22,B$1,1,1,"Данные"),1))</f>
        <v>1171.8957</v>
      </c>
      <c r="C41" s="159">
        <f ca="1">IF(INDIRECT(ADDRESS(Данные!$A22,C$1,1,1,"Данные"),1)=0,C39,INDIRECT(ADDRESS(Данные!$A22,C$1,1,1,"Данные"),1))</f>
        <v>364.23869999999999</v>
      </c>
      <c r="D41" s="188">
        <v>20</v>
      </c>
      <c r="E41" s="188">
        <v>20</v>
      </c>
      <c r="F41" s="159">
        <f ca="1">IF(INDIRECT(ADDRESS(Данные!$A22,F$1,1,1,"Данные"),1)=0,F39,INDIRECT(ADDRESS(Данные!$A22,F$1,1,1,"Данные"),1))</f>
        <v>5395.8334999999997</v>
      </c>
      <c r="G41" s="159">
        <f ca="1">IF(INDIRECT(ADDRESS(Данные!$A22,G$1,1,1,"Данные"),1)=0,G39,INDIRECT(ADDRESS(Данные!$A22,G$1,1,1,"Данные"),1))</f>
        <v>1289.5427</v>
      </c>
      <c r="H41" s="188">
        <v>440</v>
      </c>
      <c r="I41" s="188">
        <v>120</v>
      </c>
      <c r="J41" s="159">
        <f ca="1">IF(INDIRECT(ADDRESS(Данные!$A22,J$1,1,1,"Данные"),1)=0,J39,INDIRECT(ADDRESS(Данные!$A22,J$1,1,1,"Данные"),1))</f>
        <v>7268.6342000000004</v>
      </c>
      <c r="K41" s="159">
        <f ca="1">IF(INDIRECT(ADDRESS(Данные!$A22,K$1,1,1,"Данные"),1)=0,K39,INDIRECT(ADDRESS(Данные!$A22,K$1,1,1,"Данные"),1))</f>
        <v>2054.7420999999999</v>
      </c>
      <c r="L41" s="188">
        <v>640</v>
      </c>
      <c r="M41" s="188">
        <v>200</v>
      </c>
      <c r="N41" s="159">
        <f ca="1">IF(INDIRECT(ADDRESS(Данные!$A22,N$1,1,1,"Данные"),1)=0,N39,INDIRECT(ADDRESS(Данные!$A22,N$1,1,1,"Данные"),1))</f>
        <v>19817.022300000001</v>
      </c>
      <c r="O41" s="159">
        <f ca="1">IF(INDIRECT(ADDRESS(Данные!$A22,O$1,1,1,"Данные"),1)=0,O39,INDIRECT(ADDRESS(Данные!$A22,O$1,1,1,"Данные"),1))</f>
        <v>5044.3635000000004</v>
      </c>
      <c r="P41" s="188">
        <v>20</v>
      </c>
      <c r="Q41" s="188">
        <f ca="1">(O41-O39)*P$10 * (3 - Данные!$A22 + Данные!$A21)</f>
        <v>10.339999999996508</v>
      </c>
      <c r="R41" s="152"/>
      <c r="S41" s="161"/>
      <c r="T41" s="160"/>
      <c r="U41" s="160"/>
      <c r="V41" s="154">
        <f t="shared" ca="1" si="0"/>
        <v>44727.541666666664</v>
      </c>
      <c r="W41" s="189">
        <f t="shared" si="1"/>
        <v>1120</v>
      </c>
      <c r="X41" s="254">
        <f t="shared" ca="1" si="1"/>
        <v>350.33999999999651</v>
      </c>
    </row>
    <row r="42" spans="1:24" s="157" customFormat="1" ht="13.5" thickBot="1">
      <c r="A42" s="158"/>
      <c r="B42" s="159"/>
      <c r="C42" s="159"/>
      <c r="D42" s="188"/>
      <c r="E42" s="188"/>
      <c r="F42" s="159"/>
      <c r="G42" s="159"/>
      <c r="H42" s="188"/>
      <c r="I42" s="188"/>
      <c r="J42" s="159"/>
      <c r="K42" s="159"/>
      <c r="L42" s="188"/>
      <c r="M42" s="188"/>
      <c r="N42" s="159"/>
      <c r="O42" s="159"/>
      <c r="P42" s="188"/>
      <c r="Q42" s="188"/>
      <c r="R42" s="152"/>
      <c r="S42" s="161"/>
      <c r="T42" s="160"/>
      <c r="U42" s="160"/>
      <c r="V42" s="154"/>
      <c r="W42" s="189"/>
      <c r="X42" s="254"/>
    </row>
    <row r="43" spans="1:24" s="157" customFormat="1" ht="13.5" thickBot="1">
      <c r="A43" s="158">
        <f ca="1">INDIRECT(ADDRESS(Данные!$A23,4,1,1,"Данные"), 1)</f>
        <v>44727.583333333336</v>
      </c>
      <c r="B43" s="159">
        <f ca="1">IF(INDIRECT(ADDRESS(Данные!$A23,B$1,1,1,"Данные"),1)=0,B41,INDIRECT(ADDRESS(Данные!$A23,B$1,1,1,"Данные"),1))</f>
        <v>1171.9038</v>
      </c>
      <c r="C43" s="159">
        <f ca="1">IF(INDIRECT(ADDRESS(Данные!$A23,C$1,1,1,"Данные"),1)=0,C41,INDIRECT(ADDRESS(Данные!$A23,C$1,1,1,"Данные"),1))</f>
        <v>364.24250000000001</v>
      </c>
      <c r="D43" s="188">
        <v>0</v>
      </c>
      <c r="E43" s="188">
        <v>0</v>
      </c>
      <c r="F43" s="159">
        <f ca="1">IF(INDIRECT(ADDRESS(Данные!$A23,F$1,1,1,"Данные"),1)=0,F41,INDIRECT(ADDRESS(Данные!$A23,F$1,1,1,"Данные"),1))</f>
        <v>5395.9534999999996</v>
      </c>
      <c r="G43" s="159">
        <f ca="1">IF(INDIRECT(ADDRESS(Данные!$A23,G$1,1,1,"Данные"),1)=0,G41,INDIRECT(ADDRESS(Данные!$A23,G$1,1,1,"Данные"),1))</f>
        <v>1289.5758000000001</v>
      </c>
      <c r="H43" s="188">
        <f ca="1">(F43-F41)*H$10 * (3 - Данные!$A23 + Данные!$A22)</f>
        <v>479.99999999956344</v>
      </c>
      <c r="I43" s="188">
        <v>160</v>
      </c>
      <c r="J43" s="159">
        <f ca="1">IF(INDIRECT(ADDRESS(Данные!$A23,J$1,1,1,"Данные"),1)=0,J41,INDIRECT(ADDRESS(Данные!$A23,J$1,1,1,"Данные"),1))</f>
        <v>7268.7932000000001</v>
      </c>
      <c r="K43" s="159">
        <f ca="1">IF(INDIRECT(ADDRESS(Данные!$A23,K$1,1,1,"Данные"),1)=0,K41,INDIRECT(ADDRESS(Данные!$A23,K$1,1,1,"Данные"),1))</f>
        <v>2054.7995000000001</v>
      </c>
      <c r="L43" s="188">
        <v>640</v>
      </c>
      <c r="M43" s="188">
        <v>240</v>
      </c>
      <c r="N43" s="159">
        <f ca="1">IF(INDIRECT(ADDRESS(Данные!$A23,N$1,1,1,"Данные"),1)=0,N41,INDIRECT(ADDRESS(Данные!$A23,N$1,1,1,"Данные"),1))</f>
        <v>19817.102699999999</v>
      </c>
      <c r="O43" s="159">
        <f ca="1">IF(INDIRECT(ADDRESS(Данные!$A23,O$1,1,1,"Данные"),1)=0,O41,INDIRECT(ADDRESS(Данные!$A23,O$1,1,1,"Данные"),1))</f>
        <v>5044.4135999999999</v>
      </c>
      <c r="P43" s="188">
        <f ca="1">(N43-N41)*P$10 * (3 - Данные!$A23 + Данные!$A22)</f>
        <v>16.079999999783468</v>
      </c>
      <c r="Q43" s="188">
        <f ca="1">(O43-O41)*P$10 * (3 - Данные!$A23 + Данные!$A22)</f>
        <v>10.019999999894935</v>
      </c>
      <c r="R43" s="152"/>
      <c r="S43" s="161"/>
      <c r="T43" s="160"/>
      <c r="U43" s="160"/>
      <c r="V43" s="154">
        <f t="shared" ca="1" si="0"/>
        <v>44727.583333333336</v>
      </c>
      <c r="W43" s="189">
        <f t="shared" ca="1" si="1"/>
        <v>1136.0799999993469</v>
      </c>
      <c r="X43" s="254">
        <f t="shared" ca="1" si="1"/>
        <v>410.01999999989494</v>
      </c>
    </row>
    <row r="44" spans="1:24" s="157" customFormat="1" ht="13.5" thickBot="1">
      <c r="A44" s="158"/>
      <c r="B44" s="159"/>
      <c r="C44" s="159"/>
      <c r="D44" s="188"/>
      <c r="E44" s="188"/>
      <c r="F44" s="159"/>
      <c r="G44" s="159"/>
      <c r="H44" s="188"/>
      <c r="I44" s="188"/>
      <c r="J44" s="159"/>
      <c r="K44" s="159"/>
      <c r="L44" s="188"/>
      <c r="M44" s="188"/>
      <c r="N44" s="159"/>
      <c r="O44" s="159"/>
      <c r="P44" s="188"/>
      <c r="Q44" s="188"/>
      <c r="R44" s="152"/>
      <c r="S44" s="161"/>
      <c r="T44" s="160"/>
      <c r="U44" s="160"/>
      <c r="V44" s="154"/>
      <c r="W44" s="189"/>
      <c r="X44" s="254"/>
    </row>
    <row r="45" spans="1:24" s="157" customFormat="1" ht="13.5" thickBot="1">
      <c r="A45" s="158">
        <f ca="1">INDIRECT(ADDRESS(Данные!$A24,4,1,1,"Данные"), 1)</f>
        <v>44727.625</v>
      </c>
      <c r="B45" s="159">
        <f ca="1">IF(INDIRECT(ADDRESS(Данные!$A24,B$1,1,1,"Данные"),1)=0,B43,INDIRECT(ADDRESS(Данные!$A24,B$1,1,1,"Данные"),1))</f>
        <v>1171.9104</v>
      </c>
      <c r="C45" s="159">
        <f ca="1">IF(INDIRECT(ADDRESS(Данные!$A24,C$1,1,1,"Данные"),1)=0,C43,INDIRECT(ADDRESS(Данные!$A24,C$1,1,1,"Данные"),1))</f>
        <v>364.24610000000001</v>
      </c>
      <c r="D45" s="188">
        <v>20</v>
      </c>
      <c r="E45" s="188">
        <v>20</v>
      </c>
      <c r="F45" s="159">
        <f ca="1">IF(INDIRECT(ADDRESS(Данные!$A24,F$1,1,1,"Данные"),1)=0,F43,INDIRECT(ADDRESS(Данные!$A24,F$1,1,1,"Данные"),1))</f>
        <v>5396.0686999999998</v>
      </c>
      <c r="G45" s="159">
        <f ca="1">IF(INDIRECT(ADDRESS(Данные!$A24,G$1,1,1,"Данные"),1)=0,G43,INDIRECT(ADDRESS(Данные!$A24,G$1,1,1,"Данные"),1))</f>
        <v>1289.6097</v>
      </c>
      <c r="H45" s="188">
        <v>480</v>
      </c>
      <c r="I45" s="188">
        <v>120</v>
      </c>
      <c r="J45" s="159">
        <f ca="1">IF(INDIRECT(ADDRESS(Данные!$A24,J$1,1,1,"Данные"),1)=0,J43,INDIRECT(ADDRESS(Данные!$A24,J$1,1,1,"Данные"),1))</f>
        <v>7268.9475000000002</v>
      </c>
      <c r="K45" s="159">
        <f ca="1">IF(INDIRECT(ADDRESS(Данные!$A24,K$1,1,1,"Данные"),1)=0,K43,INDIRECT(ADDRESS(Данные!$A24,K$1,1,1,"Данные"),1))</f>
        <v>2054.8564999999999</v>
      </c>
      <c r="L45" s="188">
        <v>640</v>
      </c>
      <c r="M45" s="188">
        <v>240</v>
      </c>
      <c r="N45" s="159">
        <f ca="1">IF(INDIRECT(ADDRESS(Данные!$A24,N$1,1,1,"Данные"),1)=0,N43,INDIRECT(ADDRESS(Данные!$A24,N$1,1,1,"Данные"),1))</f>
        <v>19817.2189</v>
      </c>
      <c r="O45" s="159">
        <f ca="1">IF(INDIRECT(ADDRESS(Данные!$A24,O$1,1,1,"Данные"),1)=0,O43,INDIRECT(ADDRESS(Данные!$A24,O$1,1,1,"Данные"),1))</f>
        <v>5044.4674000000005</v>
      </c>
      <c r="P45" s="188">
        <v>24</v>
      </c>
      <c r="Q45" s="188">
        <v>12</v>
      </c>
      <c r="R45" s="152"/>
      <c r="S45" s="161"/>
      <c r="T45" s="160"/>
      <c r="U45" s="160"/>
      <c r="V45" s="154">
        <f t="shared" ca="1" si="0"/>
        <v>44727.625</v>
      </c>
      <c r="W45" s="189">
        <f t="shared" si="1"/>
        <v>1164</v>
      </c>
      <c r="X45" s="254">
        <f t="shared" si="1"/>
        <v>392</v>
      </c>
    </row>
    <row r="46" spans="1:24" s="157" customFormat="1" ht="13.5" thickBot="1">
      <c r="A46" s="158"/>
      <c r="B46" s="159"/>
      <c r="C46" s="159"/>
      <c r="D46" s="188"/>
      <c r="E46" s="188"/>
      <c r="F46" s="159"/>
      <c r="G46" s="159"/>
      <c r="H46" s="188"/>
      <c r="I46" s="188"/>
      <c r="J46" s="159"/>
      <c r="K46" s="159"/>
      <c r="L46" s="188"/>
      <c r="M46" s="188"/>
      <c r="N46" s="159"/>
      <c r="O46" s="159"/>
      <c r="P46" s="188"/>
      <c r="Q46" s="188"/>
      <c r="R46" s="152"/>
      <c r="S46" s="161"/>
      <c r="T46" s="160"/>
      <c r="U46" s="160"/>
      <c r="V46" s="154"/>
      <c r="W46" s="189"/>
      <c r="X46" s="254"/>
    </row>
    <row r="47" spans="1:24" s="157" customFormat="1" ht="13.5" thickBot="1">
      <c r="A47" s="158">
        <f ca="1">INDIRECT(ADDRESS(Данные!$A25,4,1,1,"Данные"), 1)</f>
        <v>44727.666666666664</v>
      </c>
      <c r="B47" s="159">
        <f ca="1">IF(INDIRECT(ADDRESS(Данные!$A25,B$1,1,1,"Данные"),1)=0,B45,INDIRECT(ADDRESS(Данные!$A25,B$1,1,1,"Данные"),1))</f>
        <v>1171.9165</v>
      </c>
      <c r="C47" s="159">
        <f ca="1">IF(INDIRECT(ADDRESS(Данные!$A25,C$1,1,1,"Данные"),1)=0,C45,INDIRECT(ADDRESS(Данные!$A25,C$1,1,1,"Данные"),1))</f>
        <v>364.24970000000002</v>
      </c>
      <c r="D47" s="188">
        <v>20</v>
      </c>
      <c r="E47" s="188">
        <v>0</v>
      </c>
      <c r="F47" s="159">
        <f ca="1">IF(INDIRECT(ADDRESS(Данные!$A25,F$1,1,1,"Данные"),1)=0,F45,INDIRECT(ADDRESS(Данные!$A25,F$1,1,1,"Данные"),1))</f>
        <v>5396.1827000000003</v>
      </c>
      <c r="G47" s="159">
        <f ca="1">IF(INDIRECT(ADDRESS(Данные!$A25,G$1,1,1,"Данные"),1)=0,G45,INDIRECT(ADDRESS(Данные!$A25,G$1,1,1,"Данные"),1))</f>
        <v>1289.6433</v>
      </c>
      <c r="H47" s="188">
        <v>440</v>
      </c>
      <c r="I47" s="188">
        <v>120</v>
      </c>
      <c r="J47" s="159">
        <f ca="1">IF(INDIRECT(ADDRESS(Данные!$A25,J$1,1,1,"Данные"),1)=0,J45,INDIRECT(ADDRESS(Данные!$A25,J$1,1,1,"Данные"),1))</f>
        <v>7269.0982000000004</v>
      </c>
      <c r="K47" s="159">
        <f ca="1">IF(INDIRECT(ADDRESS(Данные!$A25,K$1,1,1,"Данные"),1)=0,K45,INDIRECT(ADDRESS(Данные!$A25,K$1,1,1,"Данные"),1))</f>
        <v>2054.9133999999999</v>
      </c>
      <c r="L47" s="188">
        <v>600</v>
      </c>
      <c r="M47" s="188">
        <v>200</v>
      </c>
      <c r="N47" s="159">
        <f ca="1">IF(INDIRECT(ADDRESS(Данные!$A25,N$1,1,1,"Данные"),1)=0,N45,INDIRECT(ADDRESS(Данные!$A25,N$1,1,1,"Данные"),1))</f>
        <v>19817.329600000001</v>
      </c>
      <c r="O47" s="159">
        <f ca="1">IF(INDIRECT(ADDRESS(Данные!$A25,O$1,1,1,"Данные"),1)=0,O45,INDIRECT(ADDRESS(Данные!$A25,O$1,1,1,"Данные"),1))</f>
        <v>5044.5190000000002</v>
      </c>
      <c r="P47" s="188">
        <f ca="1">(N47-N45)*P$10 * (3 - Данные!$A25 + Данные!$A24)</f>
        <v>22.140000000217697</v>
      </c>
      <c r="Q47" s="188">
        <f ca="1">(O47-O45)*P$10 * (3 - Данные!$A25 + Данные!$A24)</f>
        <v>10.319999999956053</v>
      </c>
      <c r="R47" s="152"/>
      <c r="S47" s="161"/>
      <c r="T47" s="160"/>
      <c r="U47" s="160"/>
      <c r="V47" s="154">
        <f t="shared" ca="1" si="0"/>
        <v>44727.666666666664</v>
      </c>
      <c r="W47" s="189">
        <f t="shared" ca="1" si="1"/>
        <v>1082.1400000002177</v>
      </c>
      <c r="X47" s="254">
        <f t="shared" ca="1" si="1"/>
        <v>330.31999999995605</v>
      </c>
    </row>
    <row r="48" spans="1:24" s="157" customFormat="1" ht="13.5" thickBot="1">
      <c r="A48" s="158"/>
      <c r="B48" s="159"/>
      <c r="C48" s="159"/>
      <c r="D48" s="188"/>
      <c r="E48" s="188"/>
      <c r="F48" s="159"/>
      <c r="G48" s="159"/>
      <c r="H48" s="188"/>
      <c r="I48" s="188"/>
      <c r="J48" s="159"/>
      <c r="K48" s="159"/>
      <c r="L48" s="188"/>
      <c r="M48" s="188"/>
      <c r="N48" s="159"/>
      <c r="O48" s="159"/>
      <c r="P48" s="188"/>
      <c r="Q48" s="188"/>
      <c r="R48" s="152"/>
      <c r="S48" s="161"/>
      <c r="T48" s="160"/>
      <c r="U48" s="160"/>
      <c r="V48" s="154"/>
      <c r="W48" s="189"/>
      <c r="X48" s="254"/>
    </row>
    <row r="49" spans="1:24" s="157" customFormat="1" ht="13.5" thickBot="1">
      <c r="A49" s="158">
        <f ca="1">INDIRECT(ADDRESS(Данные!$A26,4,1,1,"Данные"), 1)</f>
        <v>44727.708333333336</v>
      </c>
      <c r="B49" s="159">
        <f ca="1">IF(INDIRECT(ADDRESS(Данные!$A26,B$1,1,1,"Данные"),1)=0,B47,INDIRECT(ADDRESS(Данные!$A26,B$1,1,1,"Данные"),1))</f>
        <v>1171.9231</v>
      </c>
      <c r="C49" s="159">
        <f ca="1">IF(INDIRECT(ADDRESS(Данные!$A26,C$1,1,1,"Данные"),1)=0,C47,INDIRECT(ADDRESS(Данные!$A26,C$1,1,1,"Данные"),1))</f>
        <v>364.25330000000002</v>
      </c>
      <c r="D49" s="188">
        <v>0</v>
      </c>
      <c r="E49" s="188">
        <v>0</v>
      </c>
      <c r="F49" s="159">
        <f ca="1">IF(INDIRECT(ADDRESS(Данные!$A26,F$1,1,1,"Данные"),1)=0,F47,INDIRECT(ADDRESS(Данные!$A26,F$1,1,1,"Данные"),1))</f>
        <v>5396.2997999999998</v>
      </c>
      <c r="G49" s="159">
        <f ca="1">IF(INDIRECT(ADDRESS(Данные!$A26,G$1,1,1,"Данные"),1)=0,G47,INDIRECT(ADDRESS(Данные!$A26,G$1,1,1,"Данные"),1))</f>
        <v>1289.6764000000001</v>
      </c>
      <c r="H49" s="188">
        <v>480</v>
      </c>
      <c r="I49" s="188">
        <v>160</v>
      </c>
      <c r="J49" s="159">
        <f ca="1">IF(INDIRECT(ADDRESS(Данные!$A26,J$1,1,1,"Данные"),1)=0,J47,INDIRECT(ADDRESS(Данные!$A26,J$1,1,1,"Данные"),1))</f>
        <v>7269.2527</v>
      </c>
      <c r="K49" s="159">
        <f ca="1">IF(INDIRECT(ADDRESS(Данные!$A26,K$1,1,1,"Данные"),1)=0,K47,INDIRECT(ADDRESS(Данные!$A26,K$1,1,1,"Данные"),1))</f>
        <v>2054.9704999999999</v>
      </c>
      <c r="L49" s="188">
        <v>600</v>
      </c>
      <c r="M49" s="188">
        <v>240</v>
      </c>
      <c r="N49" s="159">
        <f ca="1">IF(INDIRECT(ADDRESS(Данные!$A26,N$1,1,1,"Данные"),1)=0,N47,INDIRECT(ADDRESS(Данные!$A26,N$1,1,1,"Данные"),1))</f>
        <v>19817.444599999999</v>
      </c>
      <c r="O49" s="159">
        <f ca="1">IF(INDIRECT(ADDRESS(Данные!$A26,O$1,1,1,"Данные"),1)=0,O47,INDIRECT(ADDRESS(Данные!$A26,O$1,1,1,"Данные"),1))</f>
        <v>5044.5690999999997</v>
      </c>
      <c r="P49" s="188">
        <v>22</v>
      </c>
      <c r="Q49" s="188">
        <v>10</v>
      </c>
      <c r="R49" s="152"/>
      <c r="S49" s="161"/>
      <c r="T49" s="160"/>
      <c r="U49" s="160"/>
      <c r="V49" s="154">
        <f t="shared" ca="1" si="0"/>
        <v>44727.708333333336</v>
      </c>
      <c r="W49" s="189">
        <f t="shared" si="1"/>
        <v>1102</v>
      </c>
      <c r="X49" s="254">
        <f t="shared" si="1"/>
        <v>410</v>
      </c>
    </row>
    <row r="50" spans="1:24" s="157" customFormat="1" ht="13.5" thickBot="1">
      <c r="A50" s="158"/>
      <c r="B50" s="159"/>
      <c r="C50" s="159"/>
      <c r="D50" s="188"/>
      <c r="E50" s="188"/>
      <c r="F50" s="159"/>
      <c r="G50" s="159"/>
      <c r="H50" s="188"/>
      <c r="I50" s="188"/>
      <c r="J50" s="159"/>
      <c r="K50" s="159"/>
      <c r="L50" s="188"/>
      <c r="M50" s="188"/>
      <c r="N50" s="159"/>
      <c r="O50" s="159"/>
      <c r="P50" s="188"/>
      <c r="Q50" s="188"/>
      <c r="R50" s="152"/>
      <c r="S50" s="161"/>
      <c r="T50" s="160"/>
      <c r="U50" s="160"/>
      <c r="V50" s="154"/>
      <c r="W50" s="189"/>
      <c r="X50" s="254"/>
    </row>
    <row r="51" spans="1:24" s="157" customFormat="1" ht="13.5" thickBot="1">
      <c r="A51" s="158">
        <f ca="1">INDIRECT(ADDRESS(Данные!$A27,4,1,1,"Данные"), 1)</f>
        <v>44727.75</v>
      </c>
      <c r="B51" s="159">
        <f ca="1">IF(INDIRECT(ADDRESS(Данные!$A27,B$1,1,1,"Данные"),1)=0,B49,INDIRECT(ADDRESS(Данные!$A27,B$1,1,1,"Данные"),1))</f>
        <v>1171.9292</v>
      </c>
      <c r="C51" s="159">
        <f ca="1">IF(INDIRECT(ADDRESS(Данные!$A27,C$1,1,1,"Данные"),1)=0,C49,INDIRECT(ADDRESS(Данные!$A27,C$1,1,1,"Данные"),1))</f>
        <v>364.25709999999998</v>
      </c>
      <c r="D51" s="188">
        <v>20</v>
      </c>
      <c r="E51" s="188">
        <v>20</v>
      </c>
      <c r="F51" s="159">
        <f ca="1">IF(INDIRECT(ADDRESS(Данные!$A27,F$1,1,1,"Данные"),1)=0,F49,INDIRECT(ADDRESS(Данные!$A27,F$1,1,1,"Данные"),1))</f>
        <v>5396.4224000000004</v>
      </c>
      <c r="G51" s="159">
        <f ca="1">IF(INDIRECT(ADDRESS(Данные!$A27,G$1,1,1,"Данные"),1)=0,G49,INDIRECT(ADDRESS(Данные!$A27,G$1,1,1,"Данные"),1))</f>
        <v>1289.7092</v>
      </c>
      <c r="H51" s="188">
        <v>480</v>
      </c>
      <c r="I51" s="188">
        <v>120</v>
      </c>
      <c r="J51" s="159">
        <f ca="1">IF(INDIRECT(ADDRESS(Данные!$A27,J$1,1,1,"Данные"),1)=0,J49,INDIRECT(ADDRESS(Данные!$A27,J$1,1,1,"Данные"),1))</f>
        <v>7269.4063999999998</v>
      </c>
      <c r="K51" s="159">
        <f ca="1">IF(INDIRECT(ADDRESS(Данные!$A27,K$1,1,1,"Данные"),1)=0,K49,INDIRECT(ADDRESS(Данные!$A27,K$1,1,1,"Данные"),1))</f>
        <v>2055.0248999999999</v>
      </c>
      <c r="L51" s="188">
        <v>640</v>
      </c>
      <c r="M51" s="188">
        <v>200</v>
      </c>
      <c r="N51" s="159">
        <f ca="1">IF(INDIRECT(ADDRESS(Данные!$A27,N$1,1,1,"Данные"),1)=0,N49,INDIRECT(ADDRESS(Данные!$A27,N$1,1,1,"Данные"),1))</f>
        <v>19817.560799999999</v>
      </c>
      <c r="O51" s="159">
        <f ca="1">IF(INDIRECT(ADDRESS(Данные!$A27,O$1,1,1,"Данные"),1)=0,O49,INDIRECT(ADDRESS(Данные!$A27,O$1,1,1,"Данные"),1))</f>
        <v>5044.6201000000001</v>
      </c>
      <c r="P51" s="188">
        <v>24</v>
      </c>
      <c r="Q51" s="188">
        <f ca="1">(O51-O49)*P$10 * (3 - Данные!$A27 + Данные!$A26)</f>
        <v>10.200000000077125</v>
      </c>
      <c r="R51" s="152"/>
      <c r="S51" s="161"/>
      <c r="T51" s="160"/>
      <c r="U51" s="160"/>
      <c r="V51" s="154">
        <f t="shared" ca="1" si="0"/>
        <v>44727.75</v>
      </c>
      <c r="W51" s="189">
        <f t="shared" si="1"/>
        <v>1164</v>
      </c>
      <c r="X51" s="254">
        <f t="shared" ca="1" si="1"/>
        <v>350.20000000007713</v>
      </c>
    </row>
    <row r="52" spans="1:24" s="157" customFormat="1" ht="13.5" thickBot="1">
      <c r="A52" s="158"/>
      <c r="B52" s="159"/>
      <c r="C52" s="159"/>
      <c r="D52" s="188"/>
      <c r="E52" s="188"/>
      <c r="F52" s="159"/>
      <c r="G52" s="159"/>
      <c r="H52" s="188"/>
      <c r="I52" s="188"/>
      <c r="J52" s="159"/>
      <c r="K52" s="159"/>
      <c r="L52" s="188"/>
      <c r="M52" s="188"/>
      <c r="N52" s="159"/>
      <c r="O52" s="159"/>
      <c r="P52" s="188"/>
      <c r="Q52" s="188"/>
      <c r="R52" s="152"/>
      <c r="S52" s="161"/>
      <c r="T52" s="160"/>
      <c r="U52" s="160"/>
      <c r="V52" s="154"/>
      <c r="W52" s="189"/>
      <c r="X52" s="254"/>
    </row>
    <row r="53" spans="1:24" s="157" customFormat="1" ht="13.5" thickBot="1">
      <c r="A53" s="158">
        <f ca="1">INDIRECT(ADDRESS(Данные!$A28,4,1,1,"Данные"), 1)</f>
        <v>44727.791666666664</v>
      </c>
      <c r="B53" s="159">
        <f ca="1">IF(INDIRECT(ADDRESS(Данные!$A28,B$1,1,1,"Данные"),1)=0,B51,INDIRECT(ADDRESS(Данные!$A28,B$1,1,1,"Данные"),1))</f>
        <v>1171.9348</v>
      </c>
      <c r="C53" s="159">
        <f ca="1">IF(INDIRECT(ADDRESS(Данные!$A28,C$1,1,1,"Данные"),1)=0,C51,INDIRECT(ADDRESS(Данные!$A28,C$1,1,1,"Данные"),1))</f>
        <v>364.26060000000001</v>
      </c>
      <c r="D53" s="188">
        <v>0</v>
      </c>
      <c r="E53" s="188">
        <v>0</v>
      </c>
      <c r="F53" s="159">
        <f ca="1">IF(INDIRECT(ADDRESS(Данные!$A28,F$1,1,1,"Данные"),1)=0,F51,INDIRECT(ADDRESS(Данные!$A28,F$1,1,1,"Данные"),1))</f>
        <v>5396.5497999999998</v>
      </c>
      <c r="G53" s="159">
        <f ca="1">IF(INDIRECT(ADDRESS(Данные!$A28,G$1,1,1,"Данные"),1)=0,G51,INDIRECT(ADDRESS(Данные!$A28,G$1,1,1,"Данные"),1))</f>
        <v>1289.7424000000001</v>
      </c>
      <c r="H53" s="188">
        <v>520</v>
      </c>
      <c r="I53" s="188">
        <v>120</v>
      </c>
      <c r="J53" s="159">
        <f ca="1">IF(INDIRECT(ADDRESS(Данные!$A28,J$1,1,1,"Данные"),1)=0,J51,INDIRECT(ADDRESS(Данные!$A28,J$1,1,1,"Данные"),1))</f>
        <v>7269.5631999999996</v>
      </c>
      <c r="K53" s="159">
        <f ca="1">IF(INDIRECT(ADDRESS(Данные!$A28,K$1,1,1,"Данные"),1)=0,K51,INDIRECT(ADDRESS(Данные!$A28,K$1,1,1,"Данные"),1))</f>
        <v>2055.0765999999999</v>
      </c>
      <c r="L53" s="188">
        <v>600</v>
      </c>
      <c r="M53" s="188">
        <v>240</v>
      </c>
      <c r="N53" s="159">
        <f ca="1">IF(INDIRECT(ADDRESS(Данные!$A28,N$1,1,1,"Данные"),1)=0,N51,INDIRECT(ADDRESS(Данные!$A28,N$1,1,1,"Данные"),1))</f>
        <v>19817.682400000002</v>
      </c>
      <c r="O53" s="159">
        <f ca="1">IF(INDIRECT(ADDRESS(Данные!$A28,O$1,1,1,"Данные"),1)=0,O51,INDIRECT(ADDRESS(Данные!$A28,O$1,1,1,"Данные"),1))</f>
        <v>5044.6656000000003</v>
      </c>
      <c r="P53" s="188">
        <f ca="1">(N53-N51)*P$10 * (3 - Данные!$A28 + Данные!$A27)</f>
        <v>24.320000000443542</v>
      </c>
      <c r="Q53" s="188">
        <v>10</v>
      </c>
      <c r="R53" s="152"/>
      <c r="S53" s="161"/>
      <c r="T53" s="160"/>
      <c r="U53" s="160"/>
      <c r="V53" s="154">
        <f t="shared" ca="1" si="0"/>
        <v>44727.791666666664</v>
      </c>
      <c r="W53" s="189">
        <f t="shared" ca="1" si="1"/>
        <v>1144.3200000004435</v>
      </c>
      <c r="X53" s="254">
        <f t="shared" si="1"/>
        <v>370</v>
      </c>
    </row>
    <row r="54" spans="1:24" s="157" customFormat="1" ht="13.5" thickBot="1">
      <c r="A54" s="158"/>
      <c r="B54" s="159"/>
      <c r="C54" s="159"/>
      <c r="D54" s="188"/>
      <c r="E54" s="188"/>
      <c r="F54" s="159"/>
      <c r="G54" s="159"/>
      <c r="H54" s="188"/>
      <c r="I54" s="188"/>
      <c r="J54" s="159"/>
      <c r="K54" s="159"/>
      <c r="L54" s="188"/>
      <c r="M54" s="188"/>
      <c r="N54" s="159"/>
      <c r="O54" s="159"/>
      <c r="P54" s="188"/>
      <c r="Q54" s="188"/>
      <c r="R54" s="152"/>
      <c r="S54" s="161"/>
      <c r="T54" s="160"/>
      <c r="U54" s="160"/>
      <c r="V54" s="154"/>
      <c r="W54" s="189"/>
      <c r="X54" s="254"/>
    </row>
    <row r="55" spans="1:24" s="157" customFormat="1" ht="13.5" thickBot="1">
      <c r="A55" s="158">
        <f ca="1">INDIRECT(ADDRESS(Данные!$A29,4,1,1,"Данные"), 1)</f>
        <v>44727.833333333336</v>
      </c>
      <c r="B55" s="159">
        <f ca="1">IF(INDIRECT(ADDRESS(Данные!$A29,B$1,1,1,"Данные"),1)=0,B53,INDIRECT(ADDRESS(Данные!$A29,B$1,1,1,"Данные"),1))</f>
        <v>1171.9409000000001</v>
      </c>
      <c r="C55" s="159">
        <f ca="1">IF(INDIRECT(ADDRESS(Данные!$A29,C$1,1,1,"Данные"),1)=0,C53,INDIRECT(ADDRESS(Данные!$A29,C$1,1,1,"Данные"),1))</f>
        <v>364.26409999999998</v>
      </c>
      <c r="D55" s="188">
        <v>20</v>
      </c>
      <c r="E55" s="188">
        <v>0</v>
      </c>
      <c r="F55" s="159">
        <f ca="1">IF(INDIRECT(ADDRESS(Данные!$A29,F$1,1,1,"Данные"),1)=0,F53,INDIRECT(ADDRESS(Данные!$A29,F$1,1,1,"Данные"),1))</f>
        <v>5396.6846999999998</v>
      </c>
      <c r="G55" s="159">
        <f ca="1">IF(INDIRECT(ADDRESS(Данные!$A29,G$1,1,1,"Данные"),1)=0,G53,INDIRECT(ADDRESS(Данные!$A29,G$1,1,1,"Данные"),1))</f>
        <v>1289.7747999999999</v>
      </c>
      <c r="H55" s="188">
        <v>520</v>
      </c>
      <c r="I55" s="188">
        <v>120</v>
      </c>
      <c r="J55" s="159">
        <f ca="1">IF(INDIRECT(ADDRESS(Данные!$A29,J$1,1,1,"Данные"),1)=0,J53,INDIRECT(ADDRESS(Данные!$A29,J$1,1,1,"Данные"),1))</f>
        <v>7269.7245000000003</v>
      </c>
      <c r="K55" s="159">
        <f ca="1">IF(INDIRECT(ADDRESS(Данные!$A29,K$1,1,1,"Данные"),1)=0,K53,INDIRECT(ADDRESS(Данные!$A29,K$1,1,1,"Данные"),1))</f>
        <v>2055.1289999999999</v>
      </c>
      <c r="L55" s="188">
        <v>640</v>
      </c>
      <c r="M55" s="188">
        <v>200</v>
      </c>
      <c r="N55" s="159">
        <f ca="1">IF(INDIRECT(ADDRESS(Данные!$A29,N$1,1,1,"Данные"),1)=0,N53,INDIRECT(ADDRESS(Данные!$A29,N$1,1,1,"Данные"),1))</f>
        <v>19817.812099999999</v>
      </c>
      <c r="O55" s="159">
        <f ca="1">IF(INDIRECT(ADDRESS(Данные!$A29,O$1,1,1,"Данные"),1)=0,O53,INDIRECT(ADDRESS(Данные!$A29,O$1,1,1,"Данные"),1))</f>
        <v>5044.7178000000004</v>
      </c>
      <c r="P55" s="188">
        <f ca="1">(N55-N53)*P$10 * (3 - Данные!$A29 + Данные!$A28)</f>
        <v>25.939999999536667</v>
      </c>
      <c r="Q55" s="188">
        <f ca="1">(O55-O53)*P$10 * (3 - Данные!$A29 + Данные!$A28)</f>
        <v>10.44000000001688</v>
      </c>
      <c r="R55" s="152"/>
      <c r="S55" s="161"/>
      <c r="T55" s="160"/>
      <c r="U55" s="160"/>
      <c r="V55" s="154">
        <f t="shared" ca="1" si="0"/>
        <v>44727.833333333336</v>
      </c>
      <c r="W55" s="189">
        <f t="shared" ca="1" si="1"/>
        <v>1205.9399999995367</v>
      </c>
      <c r="X55" s="254">
        <f t="shared" ca="1" si="1"/>
        <v>330.44000000001688</v>
      </c>
    </row>
    <row r="56" spans="1:24" s="157" customFormat="1" ht="13.5" thickBot="1">
      <c r="A56" s="158"/>
      <c r="B56" s="159"/>
      <c r="C56" s="159"/>
      <c r="D56" s="188"/>
      <c r="E56" s="188"/>
      <c r="F56" s="159"/>
      <c r="G56" s="159"/>
      <c r="H56" s="188"/>
      <c r="I56" s="188"/>
      <c r="J56" s="159"/>
      <c r="K56" s="159"/>
      <c r="L56" s="188"/>
      <c r="M56" s="188"/>
      <c r="N56" s="159"/>
      <c r="O56" s="159"/>
      <c r="P56" s="188"/>
      <c r="Q56" s="188"/>
      <c r="R56" s="152"/>
      <c r="S56" s="161"/>
      <c r="T56" s="160"/>
      <c r="U56" s="160"/>
      <c r="V56" s="154"/>
      <c r="W56" s="189"/>
      <c r="X56" s="254"/>
    </row>
    <row r="57" spans="1:24" s="157" customFormat="1" ht="13.5" thickBot="1">
      <c r="A57" s="158">
        <f ca="1">INDIRECT(ADDRESS(Данные!$A30,4,1,1,"Данные"), 1)</f>
        <v>44727.875</v>
      </c>
      <c r="B57" s="159">
        <f ca="1">IF(INDIRECT(ADDRESS(Данные!$A30,B$1,1,1,"Данные"),1)=0,B55,INDIRECT(ADDRESS(Данные!$A30,B$1,1,1,"Данные"),1))</f>
        <v>1171.9485</v>
      </c>
      <c r="C57" s="159">
        <f ca="1">IF(INDIRECT(ADDRESS(Данные!$A30,C$1,1,1,"Данные"),1)=0,C55,INDIRECT(ADDRESS(Данные!$A30,C$1,1,1,"Данные"),1))</f>
        <v>364.26729999999998</v>
      </c>
      <c r="D57" s="188">
        <v>20</v>
      </c>
      <c r="E57" s="188">
        <v>20</v>
      </c>
      <c r="F57" s="159">
        <f ca="1">IF(INDIRECT(ADDRESS(Данные!$A30,F$1,1,1,"Данные"),1)=0,F55,INDIRECT(ADDRESS(Данные!$A30,F$1,1,1,"Данные"),1))</f>
        <v>5396.8343999999997</v>
      </c>
      <c r="G57" s="159">
        <f ca="1">IF(INDIRECT(ADDRESS(Данные!$A30,G$1,1,1,"Данные"),1)=0,G55,INDIRECT(ADDRESS(Данные!$A30,G$1,1,1,"Данные"),1))</f>
        <v>1289.8068000000001</v>
      </c>
      <c r="H57" s="188">
        <v>600</v>
      </c>
      <c r="I57" s="188">
        <v>160</v>
      </c>
      <c r="J57" s="159">
        <f ca="1">IF(INDIRECT(ADDRESS(Данные!$A30,J$1,1,1,"Данные"),1)=0,J55,INDIRECT(ADDRESS(Данные!$A30,J$1,1,1,"Данные"),1))</f>
        <v>7269.8927000000003</v>
      </c>
      <c r="K57" s="159">
        <f ca="1">IF(INDIRECT(ADDRESS(Данные!$A30,K$1,1,1,"Данные"),1)=0,K55,INDIRECT(ADDRESS(Данные!$A30,K$1,1,1,"Данные"),1))</f>
        <v>2055.1808999999998</v>
      </c>
      <c r="L57" s="188">
        <v>680</v>
      </c>
      <c r="M57" s="188">
        <v>200</v>
      </c>
      <c r="N57" s="159">
        <f ca="1">IF(INDIRECT(ADDRESS(Данные!$A30,N$1,1,1,"Данные"),1)=0,N55,INDIRECT(ADDRESS(Данные!$A30,N$1,1,1,"Данные"),1))</f>
        <v>19817.924299999999</v>
      </c>
      <c r="O57" s="159">
        <f ca="1">IF(INDIRECT(ADDRESS(Данные!$A30,O$1,1,1,"Данные"),1)=0,O55,INDIRECT(ADDRESS(Данные!$A30,O$1,1,1,"Данные"),1))</f>
        <v>5044.7686999999996</v>
      </c>
      <c r="P57" s="188">
        <v>22</v>
      </c>
      <c r="Q57" s="188">
        <f ca="1">(O57-O55)*P$10 * (3 - Данные!$A30 + Данные!$A29)</f>
        <v>10.179999999854772</v>
      </c>
      <c r="R57" s="152"/>
      <c r="S57" s="161"/>
      <c r="T57" s="160"/>
      <c r="U57" s="160"/>
      <c r="V57" s="154">
        <f t="shared" ca="1" si="0"/>
        <v>44727.875</v>
      </c>
      <c r="W57" s="189">
        <v>1322</v>
      </c>
      <c r="X57" s="254">
        <f t="shared" ca="1" si="1"/>
        <v>390.17999999985477</v>
      </c>
    </row>
    <row r="58" spans="1:24" s="157" customFormat="1" ht="13.5" thickBot="1">
      <c r="A58" s="158">
        <f ca="1">INDIRECT(ADDRESS(Данные!$A31,4,1,1,"Данные"), 1)</f>
        <v>44727.895833333336</v>
      </c>
      <c r="B58" s="159">
        <f ca="1">IF(INDIRECT(ADDRESS(Данные!$A31,B$1,1,1,"Данные"),1)=0,B57,INDIRECT(ADDRESS(Данные!$A31,B$1,1,1,"Данные"),1))</f>
        <v>1171.9528</v>
      </c>
      <c r="C58" s="159">
        <f ca="1">IF(INDIRECT(ADDRESS(Данные!$A31,C$1,1,1,"Данные"),1)=0,C57,INDIRECT(ADDRESS(Данные!$A31,C$1,1,1,"Данные"),1))</f>
        <v>364.26870000000002</v>
      </c>
      <c r="D58" s="188">
        <v>0</v>
      </c>
      <c r="E58" s="188">
        <v>0</v>
      </c>
      <c r="F58" s="159">
        <f ca="1">IF(INDIRECT(ADDRESS(Данные!$A31,F$1,1,1,"Данные"),1)=0,F57,INDIRECT(ADDRESS(Данные!$A31,F$1,1,1,"Данные"),1))</f>
        <v>5396.9134000000004</v>
      </c>
      <c r="G58" s="159">
        <f ca="1">IF(INDIRECT(ADDRESS(Данные!$A31,G$1,1,1,"Данные"),1)=0,G57,INDIRECT(ADDRESS(Данные!$A31,G$1,1,1,"Данные"),1))</f>
        <v>1289.8223</v>
      </c>
      <c r="H58" s="188">
        <v>0</v>
      </c>
      <c r="I58" s="188">
        <v>0</v>
      </c>
      <c r="J58" s="159">
        <f ca="1">IF(INDIRECT(ADDRESS(Данные!$A31,J$1,1,1,"Данные"),1)=0,J57,INDIRECT(ADDRESS(Данные!$A31,J$1,1,1,"Данные"),1))</f>
        <v>7269.9767000000002</v>
      </c>
      <c r="K58" s="159">
        <f ca="1">IF(INDIRECT(ADDRESS(Данные!$A31,K$1,1,1,"Данные"),1)=0,K57,INDIRECT(ADDRESS(Данные!$A31,K$1,1,1,"Данные"),1))</f>
        <v>2055.2051999999999</v>
      </c>
      <c r="L58" s="188">
        <v>0</v>
      </c>
      <c r="M58" s="188">
        <v>0</v>
      </c>
      <c r="N58" s="159">
        <f ca="1">IF(INDIRECT(ADDRESS(Данные!$A31,N$1,1,1,"Данные"),1)=0,N57,INDIRECT(ADDRESS(Данные!$A31,N$1,1,1,"Данные"),1))</f>
        <v>19817.985799999999</v>
      </c>
      <c r="O58" s="159">
        <f ca="1">IF(INDIRECT(ADDRESS(Данные!$A31,O$1,1,1,"Данные"),1)=0,O57,INDIRECT(ADDRESS(Данные!$A31,O$1,1,1,"Данные"),1))</f>
        <v>5044.7921999999999</v>
      </c>
      <c r="P58" s="188">
        <v>0</v>
      </c>
      <c r="Q58" s="188">
        <v>0</v>
      </c>
      <c r="R58" s="152"/>
      <c r="S58" s="161"/>
      <c r="T58" s="160"/>
      <c r="U58" s="160"/>
      <c r="V58" s="154">
        <f t="shared" ca="1" si="0"/>
        <v>44727.895833333336</v>
      </c>
      <c r="W58" s="189">
        <f t="shared" si="1"/>
        <v>0</v>
      </c>
      <c r="X58" s="254">
        <f t="shared" si="1"/>
        <v>0</v>
      </c>
    </row>
    <row r="59" spans="1:24" s="157" customFormat="1" ht="13.5" thickBot="1">
      <c r="A59" s="158">
        <f ca="1">INDIRECT(ADDRESS(Данные!$A32,4,1,1,"Данные"), 1)</f>
        <v>44727.916666666664</v>
      </c>
      <c r="B59" s="159">
        <f ca="1">IF(INDIRECT(ADDRESS(Данные!$A32,B$1,1,1,"Данные"),1)=0,B58,INDIRECT(ADDRESS(Данные!$A32,B$1,1,1,"Данные"),1))</f>
        <v>1171.9574</v>
      </c>
      <c r="C59" s="159">
        <f ca="1">IF(INDIRECT(ADDRESS(Данные!$A32,C$1,1,1,"Данные"),1)=0,C58,INDIRECT(ADDRESS(Данные!$A32,C$1,1,1,"Данные"),1))</f>
        <v>364.27019999999999</v>
      </c>
      <c r="D59" s="188">
        <v>20</v>
      </c>
      <c r="E59" s="188">
        <v>0</v>
      </c>
      <c r="F59" s="159">
        <f ca="1">IF(INDIRECT(ADDRESS(Данные!$A32,F$1,1,1,"Данные"),1)=0,F58,INDIRECT(ADDRESS(Данные!$A32,F$1,1,1,"Данные"),1))</f>
        <v>5396.9961000000003</v>
      </c>
      <c r="G59" s="159">
        <f ca="1">IF(INDIRECT(ADDRESS(Данные!$A32,G$1,1,1,"Данные"),1)=0,G58,INDIRECT(ADDRESS(Данные!$A32,G$1,1,1,"Данные"),1))</f>
        <v>1289.8378</v>
      </c>
      <c r="H59" s="188">
        <v>680</v>
      </c>
      <c r="I59" s="188">
        <v>120</v>
      </c>
      <c r="J59" s="159">
        <f ca="1">IF(INDIRECT(ADDRESS(Данные!$A32,J$1,1,1,"Данные"),1)=0,J58,INDIRECT(ADDRESS(Данные!$A32,J$1,1,1,"Данные"),1))</f>
        <v>7270.0652</v>
      </c>
      <c r="K59" s="159">
        <f ca="1">IF(INDIRECT(ADDRESS(Данные!$A32,K$1,1,1,"Данные"),1)=0,K58,INDIRECT(ADDRESS(Данные!$A32,K$1,1,1,"Данные"),1))</f>
        <v>2055.2293</v>
      </c>
      <c r="L59" s="188">
        <v>720</v>
      </c>
      <c r="M59" s="188">
        <v>200</v>
      </c>
      <c r="N59" s="159">
        <f ca="1">IF(INDIRECT(ADDRESS(Данные!$A32,N$1,1,1,"Данные"),1)=0,N58,INDIRECT(ADDRESS(Данные!$A32,N$1,1,1,"Данные"),1))</f>
        <v>19818.0553</v>
      </c>
      <c r="O59" s="159">
        <f ca="1">IF(INDIRECT(ADDRESS(Данные!$A32,O$1,1,1,"Данные"),1)=0,O58,INDIRECT(ADDRESS(Данные!$A32,O$1,1,1,"Данные"),1))</f>
        <v>5044.8167000000003</v>
      </c>
      <c r="P59" s="188">
        <v>28</v>
      </c>
      <c r="Q59" s="188">
        <f ca="1">(O59-O58)*P$10 * (3 - Данные!$A32 + Данные!$A31)</f>
        <v>9.8000000001775334</v>
      </c>
      <c r="R59" s="152"/>
      <c r="S59" s="161"/>
      <c r="T59" s="160"/>
      <c r="U59" s="160"/>
      <c r="V59" s="154">
        <f t="shared" ca="1" si="0"/>
        <v>44727.916666666664</v>
      </c>
      <c r="W59" s="189">
        <f t="shared" si="1"/>
        <v>1448</v>
      </c>
      <c r="X59" s="254">
        <f t="shared" ca="1" si="1"/>
        <v>329.80000000017753</v>
      </c>
    </row>
    <row r="60" spans="1:24" s="157" customFormat="1" ht="13.5" thickBot="1">
      <c r="A60" s="158">
        <f ca="1">INDIRECT(ADDRESS(Данные!$A33,4,1,1,"Данные"), 1)</f>
        <v>44727.9375</v>
      </c>
      <c r="B60" s="159">
        <f ca="1">IF(INDIRECT(ADDRESS(Данные!$A33,B$1,1,1,"Данные"),1)=0,B59,INDIRECT(ADDRESS(Данные!$A33,B$1,1,1,"Данные"),1))</f>
        <v>1171.9612999999999</v>
      </c>
      <c r="C60" s="159">
        <f ca="1">IF(INDIRECT(ADDRESS(Данные!$A33,C$1,1,1,"Данные"),1)=0,C59,INDIRECT(ADDRESS(Данные!$A33,C$1,1,1,"Данные"),1))</f>
        <v>364.27190000000002</v>
      </c>
      <c r="D60" s="188">
        <v>0</v>
      </c>
      <c r="E60" s="188">
        <v>0</v>
      </c>
      <c r="F60" s="159">
        <f ca="1">IF(INDIRECT(ADDRESS(Данные!$A33,F$1,1,1,"Данные"),1)=0,F59,INDIRECT(ADDRESS(Данные!$A33,F$1,1,1,"Данные"),1))</f>
        <v>5397.0808999999999</v>
      </c>
      <c r="G60" s="159">
        <f ca="1">IF(INDIRECT(ADDRESS(Данные!$A33,G$1,1,1,"Данные"),1)=0,G59,INDIRECT(ADDRESS(Данные!$A33,G$1,1,1,"Данные"),1))</f>
        <v>1289.854</v>
      </c>
      <c r="H60" s="188">
        <v>0</v>
      </c>
      <c r="I60" s="188">
        <v>0</v>
      </c>
      <c r="J60" s="159">
        <f ca="1">IF(INDIRECT(ADDRESS(Данные!$A33,J$1,1,1,"Данные"),1)=0,J59,INDIRECT(ADDRESS(Данные!$A33,J$1,1,1,"Данные"),1))</f>
        <v>7270.1503000000002</v>
      </c>
      <c r="K60" s="159">
        <f ca="1">IF(INDIRECT(ADDRESS(Данные!$A33,K$1,1,1,"Данные"),1)=0,K59,INDIRECT(ADDRESS(Данные!$A33,K$1,1,1,"Данные"),1))</f>
        <v>2055.2541000000001</v>
      </c>
      <c r="L60" s="188">
        <v>0</v>
      </c>
      <c r="M60" s="188">
        <v>0</v>
      </c>
      <c r="N60" s="159">
        <f ca="1">IF(INDIRECT(ADDRESS(Данные!$A33,N$1,1,1,"Данные"),1)=0,N59,INDIRECT(ADDRESS(Данные!$A33,N$1,1,1,"Данные"),1))</f>
        <v>19818.120900000002</v>
      </c>
      <c r="O60" s="159">
        <f ca="1">IF(INDIRECT(ADDRESS(Данные!$A33,O$1,1,1,"Данные"),1)=0,O59,INDIRECT(ADDRESS(Данные!$A33,O$1,1,1,"Данные"),1))</f>
        <v>5044.8428000000004</v>
      </c>
      <c r="P60" s="188">
        <v>0</v>
      </c>
      <c r="Q60" s="188">
        <v>0</v>
      </c>
      <c r="R60" s="152"/>
      <c r="S60" s="161"/>
      <c r="T60" s="160"/>
      <c r="U60" s="160"/>
      <c r="V60" s="154">
        <f t="shared" ca="1" si="0"/>
        <v>44727.9375</v>
      </c>
      <c r="W60" s="189">
        <f t="shared" si="1"/>
        <v>0</v>
      </c>
      <c r="X60" s="254">
        <f t="shared" si="1"/>
        <v>0</v>
      </c>
    </row>
    <row r="61" spans="1:24" s="157" customFormat="1" ht="13.5" thickBot="1">
      <c r="A61" s="158">
        <f ca="1">INDIRECT(ADDRESS(Данные!$A34,4,1,1,"Данные"), 1)</f>
        <v>44727.958333333336</v>
      </c>
      <c r="B61" s="159">
        <f ca="1">IF(INDIRECT(ADDRESS(Данные!$A34,B$1,1,1,"Данные"),1)=0,B60,INDIRECT(ADDRESS(Данные!$A34,B$1,1,1,"Данные"),1))</f>
        <v>1171.9643000000001</v>
      </c>
      <c r="C61" s="159">
        <f ca="1">IF(INDIRECT(ADDRESS(Данные!$A34,C$1,1,1,"Данные"),1)=0,C60,INDIRECT(ADDRESS(Данные!$A34,C$1,1,1,"Данные"),1))</f>
        <v>364.27359999999999</v>
      </c>
      <c r="D61" s="188">
        <v>0</v>
      </c>
      <c r="E61" s="188">
        <v>0</v>
      </c>
      <c r="F61" s="159">
        <f ca="1">IF(INDIRECT(ADDRESS(Данные!$A34,F$1,1,1,"Данные"),1)=0,F60,INDIRECT(ADDRESS(Данные!$A34,F$1,1,1,"Данные"),1))</f>
        <v>5397.1590999999999</v>
      </c>
      <c r="G61" s="159">
        <f ca="1">IF(INDIRECT(ADDRESS(Данные!$A34,G$1,1,1,"Данные"),1)=0,G60,INDIRECT(ADDRESS(Данные!$A34,G$1,1,1,"Данные"),1))</f>
        <v>1289.8703</v>
      </c>
      <c r="H61" s="188">
        <v>640</v>
      </c>
      <c r="I61" s="188">
        <v>120</v>
      </c>
      <c r="J61" s="159">
        <f ca="1">IF(INDIRECT(ADDRESS(Данные!$A34,J$1,1,1,"Данные"),1)=0,J60,INDIRECT(ADDRESS(Данные!$A34,J$1,1,1,"Данные"),1))</f>
        <v>7270.2345999999998</v>
      </c>
      <c r="K61" s="159">
        <f ca="1">IF(INDIRECT(ADDRESS(Данные!$A34,K$1,1,1,"Данные"),1)=0,K60,INDIRECT(ADDRESS(Данные!$A34,K$1,1,1,"Данные"),1))</f>
        <v>2055.2797</v>
      </c>
      <c r="L61" s="188">
        <v>640</v>
      </c>
      <c r="M61" s="188">
        <v>200</v>
      </c>
      <c r="N61" s="159">
        <f ca="1">IF(INDIRECT(ADDRESS(Данные!$A34,N$1,1,1,"Данные"),1)=0,N60,INDIRECT(ADDRESS(Данные!$A34,N$1,1,1,"Данные"),1))</f>
        <v>19818.184099999999</v>
      </c>
      <c r="O61" s="159">
        <f ca="1">IF(INDIRECT(ADDRESS(Данные!$A34,O$1,1,1,"Данные"),1)=0,O60,INDIRECT(ADDRESS(Данные!$A34,O$1,1,1,"Данные"),1))</f>
        <v>5044.8678</v>
      </c>
      <c r="P61" s="188">
        <v>24</v>
      </c>
      <c r="Q61" s="188">
        <f ca="1">(O61-O60)*P$10 * (3 - Данные!$A34 + Данные!$A33)</f>
        <v>9.9999999998544808</v>
      </c>
      <c r="R61" s="152"/>
      <c r="S61" s="161"/>
      <c r="T61" s="160"/>
      <c r="U61" s="160"/>
      <c r="V61" s="154">
        <f t="shared" ca="1" si="0"/>
        <v>44727.958333333336</v>
      </c>
      <c r="W61" s="189">
        <f t="shared" si="1"/>
        <v>1304</v>
      </c>
      <c r="X61" s="254">
        <f t="shared" ca="1" si="1"/>
        <v>329.99999999985448</v>
      </c>
    </row>
    <row r="62" spans="1:24" s="157" customFormat="1" ht="13.5" thickBot="1">
      <c r="A62" s="315"/>
      <c r="B62" s="159"/>
      <c r="C62" s="159"/>
      <c r="D62" s="188"/>
      <c r="E62" s="188"/>
      <c r="F62" s="159"/>
      <c r="G62" s="159"/>
      <c r="H62" s="188"/>
      <c r="I62" s="188"/>
      <c r="J62" s="159"/>
      <c r="K62" s="159"/>
      <c r="L62" s="188"/>
      <c r="M62" s="188"/>
      <c r="N62" s="159"/>
      <c r="O62" s="159"/>
      <c r="P62" s="188"/>
      <c r="Q62" s="188"/>
      <c r="R62" s="152"/>
      <c r="S62" s="161"/>
      <c r="T62" s="316"/>
      <c r="U62" s="316"/>
      <c r="V62" s="154"/>
      <c r="W62" s="189"/>
      <c r="X62" s="254"/>
    </row>
    <row r="63" spans="1:24" s="157" customFormat="1" ht="13.5" thickBot="1">
      <c r="A63" s="163">
        <f ca="1">INDIRECT(ADDRESS(Данные!$A35,4,1,1,"Данные"), 1)</f>
        <v>44728</v>
      </c>
      <c r="B63" s="159">
        <f ca="1">IF(INDIRECT(ADDRESS(Данные!$A35,B$1,1,1,"Данные"),1)=0,B61,INDIRECT(ADDRESS(Данные!$A35,B$1,1,1,"Данные"),1))</f>
        <v>1171.9694</v>
      </c>
      <c r="C63" s="159">
        <f ca="1">IF(INDIRECT(ADDRESS(Данные!$A35,C$1,1,1,"Данные"),1)=0,C61,INDIRECT(ADDRESS(Данные!$A35,C$1,1,1,"Данные"),1))</f>
        <v>364.27730000000003</v>
      </c>
      <c r="D63" s="188">
        <v>20</v>
      </c>
      <c r="E63" s="188">
        <v>20</v>
      </c>
      <c r="F63" s="159">
        <f ca="1">IF(INDIRECT(ADDRESS(Данные!$A35,F$1,1,1,"Данные"),1)=0,F61,INDIRECT(ADDRESS(Данные!$A35,F$1,1,1,"Данные"),1))</f>
        <v>5397.2997999999998</v>
      </c>
      <c r="G63" s="159">
        <f ca="1">IF(INDIRECT(ADDRESS(Данные!$A35,G$1,1,1,"Данные"),1)=0,G61,INDIRECT(ADDRESS(Данные!$A35,G$1,1,1,"Данные"),1))</f>
        <v>1289.9042999999999</v>
      </c>
      <c r="H63" s="188">
        <v>560</v>
      </c>
      <c r="I63" s="188">
        <v>120</v>
      </c>
      <c r="J63" s="159">
        <f ca="1">IF(INDIRECT(ADDRESS(Данные!$A35,J$1,1,1,"Данные"),1)=0,J61,INDIRECT(ADDRESS(Данные!$A35,J$1,1,1,"Данные"),1))</f>
        <v>7270.3957</v>
      </c>
      <c r="K63" s="159">
        <f ca="1">IF(INDIRECT(ADDRESS(Данные!$A35,K$1,1,1,"Данные"),1)=0,K61,INDIRECT(ADDRESS(Данные!$A35,K$1,1,1,"Данные"),1))</f>
        <v>2055.3330000000001</v>
      </c>
      <c r="L63" s="188">
        <v>680</v>
      </c>
      <c r="M63" s="188">
        <v>200</v>
      </c>
      <c r="N63" s="159">
        <f ca="1">IF(INDIRECT(ADDRESS(Данные!$A35,N$1,1,1,"Данные"),1)=0,N61,INDIRECT(ADDRESS(Данные!$A35,N$1,1,1,"Данные"),1))</f>
        <v>19818.304400000001</v>
      </c>
      <c r="O63" s="159">
        <f ca="1">IF(INDIRECT(ADDRESS(Данные!$A35,O$1,1,1,"Данные"),1)=0,O61,INDIRECT(ADDRESS(Данные!$A35,O$1,1,1,"Данные"),1))</f>
        <v>5044.9215999999997</v>
      </c>
      <c r="P63" s="188">
        <f ca="1">(N63-N61)*P$10 * (3 - Данные!$A35 + Данные!$A34)</f>
        <v>24.060000000463333</v>
      </c>
      <c r="Q63" s="188">
        <v>10</v>
      </c>
      <c r="R63" s="152"/>
      <c r="S63" s="161"/>
      <c r="T63" s="165"/>
      <c r="U63" s="165"/>
      <c r="V63" s="154">
        <f t="shared" ca="1" si="0"/>
        <v>44728</v>
      </c>
      <c r="W63" s="189">
        <f t="shared" ca="1" si="1"/>
        <v>1284.0600000004633</v>
      </c>
      <c r="X63" s="254">
        <f t="shared" si="1"/>
        <v>350</v>
      </c>
    </row>
    <row r="64" spans="1:24" s="157" customFormat="1">
      <c r="F64" s="157" t="s">
        <v>2</v>
      </c>
    </row>
    <row r="65" spans="1:24" s="157" customFormat="1">
      <c r="A65" s="157" t="s">
        <v>2</v>
      </c>
      <c r="C65" s="193" t="s">
        <v>27</v>
      </c>
      <c r="D65" s="168">
        <v>300</v>
      </c>
      <c r="E65" s="168">
        <v>180</v>
      </c>
      <c r="G65" s="193" t="s">
        <v>27</v>
      </c>
      <c r="H65" s="168">
        <f ca="1">( F63-F15)*H10</f>
        <v>11113.600000000588</v>
      </c>
      <c r="I65" s="168">
        <v>3280</v>
      </c>
      <c r="K65" s="193" t="s">
        <v>27</v>
      </c>
      <c r="L65" s="168">
        <v>14120</v>
      </c>
      <c r="M65" s="168">
        <v>5360</v>
      </c>
      <c r="O65" s="193" t="s">
        <v>27</v>
      </c>
      <c r="P65" s="168">
        <v>506</v>
      </c>
      <c r="Q65" s="168">
        <v>248</v>
      </c>
      <c r="S65" s="193" t="s">
        <v>27</v>
      </c>
      <c r="T65" s="168">
        <f>( R63-R15)*T10</f>
        <v>0</v>
      </c>
      <c r="U65" s="168">
        <f>( S63-S15)*T10</f>
        <v>0</v>
      </c>
      <c r="W65" s="168">
        <v>26046</v>
      </c>
      <c r="X65" s="168">
        <f>E65+I65+M65+Q65+U65</f>
        <v>9068</v>
      </c>
    </row>
    <row r="66" spans="1:24" s="157" customFormat="1">
      <c r="A66" s="240"/>
      <c r="B66" s="240"/>
      <c r="C66" s="240"/>
      <c r="D66" s="240" t="s">
        <v>29</v>
      </c>
      <c r="E66" s="240" t="s">
        <v>28</v>
      </c>
      <c r="F66" s="240"/>
      <c r="G66" s="240"/>
      <c r="H66" s="240" t="s">
        <v>29</v>
      </c>
      <c r="I66" s="240" t="s">
        <v>28</v>
      </c>
      <c r="J66" s="240"/>
      <c r="K66" s="240"/>
      <c r="L66" s="240" t="s">
        <v>29</v>
      </c>
      <c r="M66" s="240" t="s">
        <v>28</v>
      </c>
      <c r="N66" s="240"/>
      <c r="O66" s="240"/>
      <c r="P66" s="240" t="s">
        <v>29</v>
      </c>
      <c r="Q66" s="240" t="s">
        <v>28</v>
      </c>
      <c r="R66" s="240"/>
      <c r="S66" s="240"/>
      <c r="T66" s="240" t="s">
        <v>29</v>
      </c>
      <c r="U66" s="240" t="s">
        <v>28</v>
      </c>
      <c r="V66" s="240"/>
      <c r="W66" s="240" t="s">
        <v>29</v>
      </c>
      <c r="X66" s="240" t="s">
        <v>28</v>
      </c>
    </row>
    <row r="67" spans="1:24" s="157" customFormat="1"/>
    <row r="68" spans="1:24" s="157" customFormat="1">
      <c r="A68" s="89"/>
      <c r="B68" s="84" t="s">
        <v>54</v>
      </c>
      <c r="C68" s="84"/>
      <c r="D68" s="84"/>
      <c r="E68" s="84"/>
      <c r="F68" s="85"/>
      <c r="G68" s="85"/>
      <c r="H68" s="100"/>
      <c r="I68" s="100" t="s">
        <v>80</v>
      </c>
      <c r="J68" s="100"/>
      <c r="K68" s="89"/>
      <c r="L68" s="89"/>
      <c r="M68" s="89"/>
      <c r="N68" s="310" t="s">
        <v>59</v>
      </c>
      <c r="O68" s="89"/>
      <c r="P68" s="89"/>
      <c r="Q68" s="85"/>
      <c r="R68" s="85"/>
      <c r="S68" s="85"/>
      <c r="T68" s="100"/>
      <c r="U68" s="89" t="s">
        <v>78</v>
      </c>
      <c r="V68" s="89"/>
    </row>
    <row r="69" spans="1:24" s="157" customFormat="1">
      <c r="A69" s="89"/>
      <c r="B69" s="89"/>
      <c r="C69" s="89"/>
      <c r="D69" s="89"/>
      <c r="E69" s="89"/>
      <c r="F69" s="89" t="s">
        <v>30</v>
      </c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 t="s">
        <v>31</v>
      </c>
      <c r="S69" s="89"/>
      <c r="T69" s="89"/>
      <c r="U69" s="89"/>
      <c r="V69" s="89"/>
    </row>
    <row r="70" spans="1:24" s="157" customFormat="1"/>
    <row r="71" spans="1:24" s="157" customFormat="1"/>
    <row r="72" spans="1:24" s="157" customFormat="1"/>
    <row r="73" spans="1:24" s="157" customFormat="1"/>
    <row r="74" spans="1:24" s="157" customFormat="1"/>
    <row r="75" spans="1:24" s="157" customFormat="1"/>
    <row r="76" spans="1:24">
      <c r="A76" s="100"/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</row>
    <row r="77" spans="1:24" ht="13.5">
      <c r="A77" s="100"/>
      <c r="B77" s="100"/>
      <c r="C77" s="100"/>
      <c r="D77" s="100"/>
      <c r="E77" s="100"/>
      <c r="F77" s="100"/>
      <c r="G77" s="100"/>
      <c r="H77" s="100"/>
      <c r="I77" s="100"/>
      <c r="J77" s="100"/>
      <c r="K77" s="100"/>
      <c r="L77" s="251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251"/>
      <c r="X77" s="100"/>
    </row>
    <row r="78" spans="1:24">
      <c r="A78" s="100"/>
      <c r="B78" s="100"/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</row>
    <row r="79" spans="1:24">
      <c r="A79" s="100"/>
      <c r="B79" s="100"/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</row>
    <row r="80" spans="1:24">
      <c r="A80" s="100"/>
      <c r="B80" s="100"/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</row>
    <row r="81" spans="1:24">
      <c r="A81" s="100"/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</row>
    <row r="82" spans="1:24">
      <c r="A82" s="100"/>
      <c r="B82" s="100"/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</row>
    <row r="83" spans="1:24">
      <c r="A83" s="94"/>
      <c r="B83" s="100"/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</row>
    <row r="84" spans="1:24">
      <c r="A84" s="100"/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</row>
    <row r="85" spans="1:24">
      <c r="A85" s="100"/>
      <c r="B85" s="100"/>
      <c r="C85" s="100"/>
      <c r="D85" s="100"/>
      <c r="E85" s="100"/>
      <c r="F85" s="100"/>
      <c r="G85" s="100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</row>
    <row r="86" spans="1:24" ht="18.75">
      <c r="A86" s="94"/>
      <c r="B86" s="94"/>
      <c r="C86" s="94"/>
      <c r="D86" s="94"/>
      <c r="E86" s="94"/>
      <c r="F86" s="100"/>
      <c r="G86" s="340"/>
      <c r="H86" s="340"/>
      <c r="I86" s="94"/>
      <c r="J86" s="100"/>
      <c r="K86" s="173"/>
      <c r="L86" s="174"/>
      <c r="M86" s="175"/>
      <c r="N86" s="175"/>
      <c r="O86" s="100"/>
      <c r="P86" s="100"/>
      <c r="Q86" s="100"/>
      <c r="R86" s="94"/>
      <c r="S86" s="176"/>
      <c r="T86" s="100"/>
      <c r="U86" s="100"/>
      <c r="V86" s="100"/>
      <c r="W86" s="100"/>
      <c r="X86" s="100"/>
    </row>
    <row r="87" spans="1:24">
      <c r="A87" s="100"/>
      <c r="B87" s="100"/>
      <c r="C87" s="100"/>
      <c r="D87" s="100"/>
      <c r="E87" s="100"/>
      <c r="F87" s="178"/>
      <c r="G87" s="100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78"/>
      <c r="V87" s="100"/>
      <c r="W87" s="100"/>
      <c r="X87" s="100"/>
    </row>
    <row r="88" spans="1:24" ht="19.5">
      <c r="A88" s="100"/>
      <c r="B88" s="100"/>
      <c r="C88" s="179"/>
      <c r="D88" s="100"/>
      <c r="E88" s="100"/>
      <c r="F88" s="100"/>
      <c r="G88" s="100"/>
      <c r="H88" s="100"/>
      <c r="I88" s="100"/>
      <c r="J88" s="100"/>
      <c r="K88" s="94"/>
      <c r="L88" s="100"/>
      <c r="M88" s="100"/>
      <c r="N88" s="100"/>
      <c r="O88" s="177"/>
      <c r="P88" s="100"/>
      <c r="Q88" s="94"/>
      <c r="R88" s="100"/>
      <c r="S88" s="100"/>
      <c r="T88" s="100"/>
      <c r="U88" s="100"/>
      <c r="V88" s="100"/>
      <c r="W88" s="100"/>
      <c r="X88" s="100"/>
    </row>
    <row r="89" spans="1:24">
      <c r="A89" s="100"/>
      <c r="B89" s="178"/>
      <c r="C89" s="100"/>
      <c r="D89" s="100"/>
      <c r="E89" s="100"/>
      <c r="F89" s="100"/>
      <c r="G89" s="100"/>
      <c r="H89" s="100"/>
      <c r="I89" s="100"/>
      <c r="J89" s="100"/>
      <c r="K89" s="94"/>
      <c r="L89" s="94"/>
      <c r="M89" s="100"/>
      <c r="N89" s="100"/>
      <c r="O89" s="94"/>
      <c r="P89" s="100"/>
      <c r="Q89" s="100"/>
      <c r="R89" s="100"/>
      <c r="S89" s="100"/>
      <c r="T89" s="100"/>
      <c r="U89" s="100"/>
      <c r="V89" s="100"/>
      <c r="W89" s="100"/>
      <c r="X89" s="100"/>
    </row>
    <row r="90" spans="1:24">
      <c r="A90" s="180"/>
      <c r="B90" s="100"/>
      <c r="C90" s="100"/>
      <c r="D90" s="100"/>
      <c r="E90" s="100"/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80"/>
      <c r="W90" s="100"/>
      <c r="X90" s="100"/>
    </row>
    <row r="91" spans="1:24">
      <c r="A91" s="180"/>
      <c r="B91" s="100"/>
      <c r="C91" s="100"/>
      <c r="D91" s="100"/>
      <c r="E91" s="100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80"/>
      <c r="W91" s="100"/>
      <c r="X91" s="100"/>
    </row>
    <row r="92" spans="1:24">
      <c r="A92" s="180"/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80"/>
      <c r="W92" s="100"/>
      <c r="X92" s="100"/>
    </row>
    <row r="93" spans="1:24">
      <c r="A93" s="180"/>
      <c r="B93" s="100"/>
      <c r="C93" s="100"/>
      <c r="D93" s="100"/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80"/>
      <c r="W93" s="100"/>
      <c r="X93" s="100"/>
    </row>
    <row r="94" spans="1:24">
      <c r="A94" s="180"/>
      <c r="B94" s="100"/>
      <c r="C94" s="100"/>
      <c r="D94" s="100"/>
      <c r="E94" s="295"/>
      <c r="F94" s="100"/>
      <c r="G94" s="100"/>
      <c r="H94" s="100"/>
      <c r="I94" s="295"/>
      <c r="J94" s="100"/>
      <c r="K94" s="100"/>
      <c r="L94" s="100"/>
      <c r="M94" s="295"/>
      <c r="N94" s="100"/>
      <c r="O94" s="100"/>
      <c r="P94" s="100"/>
      <c r="Q94" s="295"/>
      <c r="R94" s="100"/>
      <c r="S94" s="100"/>
      <c r="T94" s="100"/>
      <c r="U94" s="295"/>
      <c r="V94" s="180"/>
      <c r="W94" s="100"/>
      <c r="X94" s="295"/>
    </row>
    <row r="95" spans="1:24">
      <c r="A95" s="180"/>
      <c r="B95" s="100"/>
      <c r="C95" s="100"/>
      <c r="D95" s="100"/>
      <c r="E95" s="100"/>
      <c r="F95" s="100"/>
      <c r="G95" s="100"/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80"/>
      <c r="W95" s="100"/>
      <c r="X95" s="100"/>
    </row>
    <row r="96" spans="1:24">
      <c r="A96" s="180"/>
      <c r="B96" s="100"/>
      <c r="C96" s="100"/>
      <c r="D96" s="100"/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80"/>
      <c r="W96" s="100"/>
      <c r="X96" s="100"/>
    </row>
    <row r="97" spans="1:24">
      <c r="A97" s="180"/>
      <c r="B97" s="181"/>
      <c r="C97" s="181"/>
      <c r="D97" s="181"/>
      <c r="E97" s="181"/>
      <c r="F97" s="181"/>
      <c r="G97" s="181"/>
      <c r="H97" s="181"/>
      <c r="I97" s="181"/>
      <c r="J97" s="181"/>
      <c r="K97" s="181"/>
      <c r="L97" s="181"/>
      <c r="M97" s="181"/>
      <c r="N97" s="181"/>
      <c r="O97" s="181"/>
      <c r="P97" s="181"/>
      <c r="Q97" s="181"/>
      <c r="R97" s="181"/>
      <c r="S97" s="181"/>
      <c r="T97" s="181"/>
      <c r="U97" s="181"/>
      <c r="V97" s="180"/>
      <c r="W97" s="181"/>
      <c r="X97" s="181"/>
    </row>
    <row r="98" spans="1:24">
      <c r="A98" s="180"/>
      <c r="B98" s="181"/>
      <c r="C98" s="181"/>
      <c r="D98" s="181"/>
      <c r="E98" s="181"/>
      <c r="F98" s="181"/>
      <c r="G98" s="181"/>
      <c r="H98" s="181"/>
      <c r="I98" s="181"/>
      <c r="J98" s="181"/>
      <c r="K98" s="181"/>
      <c r="L98" s="181"/>
      <c r="M98" s="181"/>
      <c r="N98" s="181"/>
      <c r="O98" s="181"/>
      <c r="P98" s="181"/>
      <c r="Q98" s="181"/>
      <c r="R98" s="181"/>
      <c r="S98" s="181"/>
      <c r="T98" s="181"/>
      <c r="U98" s="181"/>
      <c r="V98" s="180"/>
      <c r="W98" s="181"/>
      <c r="X98" s="181"/>
    </row>
    <row r="99" spans="1:24">
      <c r="A99" s="184"/>
      <c r="B99" s="252"/>
      <c r="C99" s="187"/>
      <c r="D99" s="100"/>
      <c r="E99" s="100"/>
      <c r="F99" s="252"/>
      <c r="G99" s="187"/>
      <c r="H99" s="100"/>
      <c r="I99" s="100"/>
      <c r="J99" s="252"/>
      <c r="K99" s="187"/>
      <c r="L99" s="100"/>
      <c r="M99" s="100"/>
      <c r="N99" s="252"/>
      <c r="O99" s="100"/>
      <c r="P99" s="100"/>
      <c r="Q99" s="100"/>
      <c r="R99" s="187"/>
      <c r="S99" s="187"/>
      <c r="T99" s="100"/>
      <c r="U99" s="100"/>
      <c r="V99" s="184"/>
      <c r="W99" s="187"/>
      <c r="X99" s="100"/>
    </row>
    <row r="100" spans="1:24">
      <c r="A100" s="181"/>
      <c r="B100" s="252"/>
      <c r="C100" s="187"/>
      <c r="D100" s="100"/>
      <c r="E100" s="100"/>
      <c r="F100" s="252"/>
      <c r="G100" s="187"/>
      <c r="H100" s="100"/>
      <c r="I100" s="100"/>
      <c r="J100" s="252"/>
      <c r="K100" s="187"/>
      <c r="L100" s="100"/>
      <c r="M100" s="100"/>
      <c r="N100" s="252"/>
      <c r="O100" s="100"/>
      <c r="P100" s="100"/>
      <c r="Q100" s="100"/>
      <c r="R100" s="187"/>
      <c r="S100" s="187"/>
      <c r="T100" s="100"/>
      <c r="U100" s="100"/>
      <c r="V100" s="181"/>
      <c r="W100" s="187"/>
      <c r="X100" s="100"/>
    </row>
    <row r="101" spans="1:24">
      <c r="A101" s="181"/>
      <c r="B101" s="252"/>
      <c r="C101" s="187"/>
      <c r="D101" s="100"/>
      <c r="E101" s="100"/>
      <c r="F101" s="252"/>
      <c r="G101" s="187"/>
      <c r="H101" s="100"/>
      <c r="I101" s="100"/>
      <c r="J101" s="252"/>
      <c r="K101" s="187"/>
      <c r="L101" s="100"/>
      <c r="M101" s="100"/>
      <c r="N101" s="252"/>
      <c r="O101" s="100"/>
      <c r="P101" s="100"/>
      <c r="Q101" s="100"/>
      <c r="R101" s="187"/>
      <c r="S101" s="187"/>
      <c r="T101" s="100"/>
      <c r="U101" s="100"/>
      <c r="V101" s="181"/>
      <c r="W101" s="187"/>
      <c r="X101" s="100"/>
    </row>
    <row r="102" spans="1:24">
      <c r="A102" s="181"/>
      <c r="B102" s="252"/>
      <c r="C102" s="187"/>
      <c r="D102" s="100"/>
      <c r="E102" s="100"/>
      <c r="F102" s="252"/>
      <c r="G102" s="187"/>
      <c r="H102" s="100"/>
      <c r="I102" s="100"/>
      <c r="J102" s="252"/>
      <c r="K102" s="187"/>
      <c r="L102" s="100"/>
      <c r="M102" s="100"/>
      <c r="N102" s="252"/>
      <c r="O102" s="100"/>
      <c r="P102" s="100"/>
      <c r="Q102" s="100"/>
      <c r="R102" s="187"/>
      <c r="S102" s="187"/>
      <c r="T102" s="100"/>
      <c r="U102" s="100"/>
      <c r="V102" s="181"/>
      <c r="W102" s="187"/>
      <c r="X102" s="100"/>
    </row>
    <row r="103" spans="1:24">
      <c r="A103" s="181"/>
      <c r="B103" s="252"/>
      <c r="C103" s="187"/>
      <c r="D103" s="100"/>
      <c r="E103" s="100"/>
      <c r="F103" s="252"/>
      <c r="G103" s="187"/>
      <c r="H103" s="100"/>
      <c r="I103" s="100"/>
      <c r="J103" s="252"/>
      <c r="K103" s="187"/>
      <c r="L103" s="100"/>
      <c r="M103" s="100"/>
      <c r="N103" s="252"/>
      <c r="O103" s="100"/>
      <c r="P103" s="100"/>
      <c r="Q103" s="100"/>
      <c r="R103" s="187"/>
      <c r="S103" s="187"/>
      <c r="T103" s="100"/>
      <c r="U103" s="100"/>
      <c r="V103" s="181"/>
      <c r="W103" s="187"/>
      <c r="X103" s="100"/>
    </row>
    <row r="104" spans="1:24">
      <c r="A104" s="181"/>
      <c r="B104" s="252"/>
      <c r="C104" s="187"/>
      <c r="D104" s="100"/>
      <c r="E104" s="100"/>
      <c r="F104" s="252"/>
      <c r="G104" s="187"/>
      <c r="H104" s="100"/>
      <c r="I104" s="100"/>
      <c r="J104" s="252"/>
      <c r="K104" s="187"/>
      <c r="L104" s="100"/>
      <c r="M104" s="100"/>
      <c r="N104" s="252"/>
      <c r="O104" s="100"/>
      <c r="P104" s="100"/>
      <c r="Q104" s="100"/>
      <c r="R104" s="187"/>
      <c r="S104" s="187"/>
      <c r="T104" s="100"/>
      <c r="U104" s="100"/>
      <c r="V104" s="181"/>
      <c r="W104" s="187"/>
      <c r="X104" s="100"/>
    </row>
    <row r="105" spans="1:24">
      <c r="A105" s="181"/>
      <c r="B105" s="252"/>
      <c r="C105" s="187"/>
      <c r="D105" s="100"/>
      <c r="E105" s="100"/>
      <c r="F105" s="252"/>
      <c r="G105" s="187"/>
      <c r="H105" s="100"/>
      <c r="I105" s="100"/>
      <c r="J105" s="252"/>
      <c r="K105" s="187"/>
      <c r="L105" s="100"/>
      <c r="M105" s="100"/>
      <c r="N105" s="252"/>
      <c r="O105" s="100"/>
      <c r="P105" s="100"/>
      <c r="Q105" s="100"/>
      <c r="R105" s="187"/>
      <c r="S105" s="187"/>
      <c r="T105" s="100"/>
      <c r="U105" s="100"/>
      <c r="V105" s="181"/>
      <c r="W105" s="187"/>
      <c r="X105" s="100"/>
    </row>
    <row r="106" spans="1:24">
      <c r="A106" s="181"/>
      <c r="B106" s="252"/>
      <c r="C106" s="187"/>
      <c r="D106" s="100"/>
      <c r="E106" s="100"/>
      <c r="F106" s="252"/>
      <c r="G106" s="187"/>
      <c r="H106" s="100"/>
      <c r="I106" s="100"/>
      <c r="J106" s="252"/>
      <c r="K106" s="187"/>
      <c r="L106" s="100"/>
      <c r="M106" s="100"/>
      <c r="N106" s="252"/>
      <c r="O106" s="100"/>
      <c r="P106" s="100"/>
      <c r="Q106" s="100"/>
      <c r="R106" s="187"/>
      <c r="S106" s="187"/>
      <c r="T106" s="100"/>
      <c r="U106" s="100"/>
      <c r="V106" s="181"/>
      <c r="W106" s="187"/>
      <c r="X106" s="100"/>
    </row>
    <row r="107" spans="1:24">
      <c r="A107" s="181"/>
      <c r="B107" s="252"/>
      <c r="C107" s="187"/>
      <c r="D107" s="100"/>
      <c r="E107" s="100"/>
      <c r="F107" s="252"/>
      <c r="G107" s="187"/>
      <c r="H107" s="100"/>
      <c r="I107" s="100"/>
      <c r="J107" s="252"/>
      <c r="K107" s="187"/>
      <c r="L107" s="100"/>
      <c r="M107" s="100"/>
      <c r="N107" s="252"/>
      <c r="O107" s="100"/>
      <c r="P107" s="100"/>
      <c r="Q107" s="100"/>
      <c r="R107" s="187"/>
      <c r="S107" s="187"/>
      <c r="T107" s="100"/>
      <c r="U107" s="100"/>
      <c r="V107" s="181"/>
      <c r="W107" s="187"/>
      <c r="X107" s="100"/>
    </row>
    <row r="108" spans="1:24">
      <c r="A108" s="184"/>
      <c r="B108" s="252"/>
      <c r="C108" s="187"/>
      <c r="D108" s="100"/>
      <c r="E108" s="100"/>
      <c r="F108" s="252"/>
      <c r="G108" s="187"/>
      <c r="H108" s="100"/>
      <c r="I108" s="100"/>
      <c r="J108" s="252"/>
      <c r="K108" s="187"/>
      <c r="L108" s="100"/>
      <c r="M108" s="100"/>
      <c r="N108" s="252"/>
      <c r="O108" s="100"/>
      <c r="P108" s="100"/>
      <c r="Q108" s="100"/>
      <c r="R108" s="187"/>
      <c r="S108" s="187"/>
      <c r="T108" s="100"/>
      <c r="U108" s="100"/>
      <c r="V108" s="184"/>
      <c r="W108" s="187"/>
      <c r="X108" s="100"/>
    </row>
    <row r="109" spans="1:24">
      <c r="A109" s="181"/>
      <c r="B109" s="252"/>
      <c r="C109" s="187"/>
      <c r="D109" s="100"/>
      <c r="E109" s="100"/>
      <c r="F109" s="252"/>
      <c r="G109" s="187"/>
      <c r="H109" s="100"/>
      <c r="I109" s="100"/>
      <c r="J109" s="252"/>
      <c r="K109" s="187"/>
      <c r="L109" s="100"/>
      <c r="M109" s="100"/>
      <c r="N109" s="252"/>
      <c r="O109" s="100"/>
      <c r="P109" s="100"/>
      <c r="Q109" s="100"/>
      <c r="R109" s="187"/>
      <c r="S109" s="187"/>
      <c r="T109" s="100"/>
      <c r="U109" s="100"/>
      <c r="V109" s="181"/>
      <c r="W109" s="187"/>
      <c r="X109" s="100"/>
    </row>
    <row r="110" spans="1:24">
      <c r="A110" s="181"/>
      <c r="B110" s="252"/>
      <c r="C110" s="187"/>
      <c r="D110" s="100"/>
      <c r="E110" s="100"/>
      <c r="F110" s="252"/>
      <c r="G110" s="187"/>
      <c r="H110" s="100"/>
      <c r="I110" s="100"/>
      <c r="J110" s="252"/>
      <c r="K110" s="187"/>
      <c r="L110" s="100"/>
      <c r="M110" s="100"/>
      <c r="N110" s="252"/>
      <c r="O110" s="100"/>
      <c r="P110" s="100"/>
      <c r="Q110" s="100"/>
      <c r="R110" s="187"/>
      <c r="S110" s="187"/>
      <c r="T110" s="100"/>
      <c r="U110" s="100"/>
      <c r="V110" s="181"/>
      <c r="W110" s="187"/>
      <c r="X110" s="100"/>
    </row>
    <row r="111" spans="1:24">
      <c r="A111" s="181"/>
      <c r="B111" s="252"/>
      <c r="C111" s="187"/>
      <c r="D111" s="100"/>
      <c r="E111" s="100"/>
      <c r="F111" s="252"/>
      <c r="G111" s="187"/>
      <c r="H111" s="100"/>
      <c r="I111" s="100"/>
      <c r="J111" s="252"/>
      <c r="K111" s="187"/>
      <c r="L111" s="100"/>
      <c r="M111" s="100"/>
      <c r="N111" s="252"/>
      <c r="O111" s="100"/>
      <c r="P111" s="100"/>
      <c r="Q111" s="100"/>
      <c r="R111" s="187"/>
      <c r="S111" s="187"/>
      <c r="T111" s="100"/>
      <c r="U111" s="100"/>
      <c r="V111" s="181"/>
      <c r="W111" s="187"/>
      <c r="X111" s="100"/>
    </row>
    <row r="112" spans="1:24">
      <c r="A112" s="181"/>
      <c r="B112" s="252"/>
      <c r="C112" s="187"/>
      <c r="D112" s="100"/>
      <c r="E112" s="100"/>
      <c r="F112" s="252"/>
      <c r="G112" s="187"/>
      <c r="H112" s="100"/>
      <c r="I112" s="100"/>
      <c r="J112" s="252"/>
      <c r="K112" s="187"/>
      <c r="L112" s="100"/>
      <c r="M112" s="100"/>
      <c r="N112" s="252"/>
      <c r="O112" s="100"/>
      <c r="P112" s="100"/>
      <c r="Q112" s="100"/>
      <c r="R112" s="187"/>
      <c r="S112" s="187"/>
      <c r="T112" s="100"/>
      <c r="U112" s="100"/>
      <c r="V112" s="181"/>
      <c r="W112" s="187"/>
      <c r="X112" s="100"/>
    </row>
    <row r="113" spans="1:24">
      <c r="A113" s="181"/>
      <c r="B113" s="252"/>
      <c r="C113" s="187"/>
      <c r="D113" s="100"/>
      <c r="E113" s="100"/>
      <c r="F113" s="252"/>
      <c r="G113" s="187"/>
      <c r="H113" s="100"/>
      <c r="I113" s="100"/>
      <c r="J113" s="252"/>
      <c r="K113" s="187"/>
      <c r="L113" s="100"/>
      <c r="M113" s="100"/>
      <c r="N113" s="252"/>
      <c r="O113" s="100"/>
      <c r="P113" s="100"/>
      <c r="Q113" s="100"/>
      <c r="R113" s="187"/>
      <c r="S113" s="187"/>
      <c r="T113" s="100"/>
      <c r="U113" s="100"/>
      <c r="V113" s="181"/>
      <c r="W113" s="187"/>
      <c r="X113" s="100"/>
    </row>
    <row r="114" spans="1:24">
      <c r="A114" s="181"/>
      <c r="B114" s="252"/>
      <c r="C114" s="187"/>
      <c r="D114" s="100"/>
      <c r="E114" s="100"/>
      <c r="F114" s="252"/>
      <c r="G114" s="187"/>
      <c r="H114" s="100"/>
      <c r="I114" s="100"/>
      <c r="J114" s="252"/>
      <c r="K114" s="187"/>
      <c r="L114" s="100"/>
      <c r="M114" s="100"/>
      <c r="N114" s="252"/>
      <c r="O114" s="100"/>
      <c r="P114" s="100"/>
      <c r="Q114" s="100"/>
      <c r="R114" s="187"/>
      <c r="S114" s="187"/>
      <c r="T114" s="100"/>
      <c r="U114" s="100"/>
      <c r="V114" s="181"/>
      <c r="W114" s="187"/>
      <c r="X114" s="100"/>
    </row>
    <row r="115" spans="1:24">
      <c r="A115" s="181"/>
      <c r="B115" s="252"/>
      <c r="C115" s="187"/>
      <c r="D115" s="100"/>
      <c r="E115" s="100"/>
      <c r="F115" s="252"/>
      <c r="G115" s="187"/>
      <c r="H115" s="100"/>
      <c r="I115" s="100"/>
      <c r="J115" s="252"/>
      <c r="K115" s="187"/>
      <c r="L115" s="100"/>
      <c r="M115" s="100"/>
      <c r="N115" s="252"/>
      <c r="O115" s="100"/>
      <c r="P115" s="100"/>
      <c r="Q115" s="100"/>
      <c r="R115" s="187"/>
      <c r="S115" s="187"/>
      <c r="T115" s="100"/>
      <c r="U115" s="100"/>
      <c r="V115" s="181"/>
      <c r="W115" s="187"/>
      <c r="X115" s="100"/>
    </row>
    <row r="116" spans="1:24">
      <c r="A116" s="181"/>
      <c r="B116" s="252"/>
      <c r="C116" s="187"/>
      <c r="D116" s="100"/>
      <c r="E116" s="100"/>
      <c r="F116" s="252"/>
      <c r="G116" s="187"/>
      <c r="H116" s="100"/>
      <c r="I116" s="100"/>
      <c r="J116" s="252"/>
      <c r="K116" s="187"/>
      <c r="L116" s="100"/>
      <c r="M116" s="100"/>
      <c r="N116" s="252"/>
      <c r="O116" s="100"/>
      <c r="P116" s="100"/>
      <c r="Q116" s="100"/>
      <c r="R116" s="187"/>
      <c r="S116" s="187"/>
      <c r="T116" s="100"/>
      <c r="U116" s="100"/>
      <c r="V116" s="181"/>
      <c r="W116" s="187"/>
      <c r="X116" s="100"/>
    </row>
    <row r="117" spans="1:24">
      <c r="A117" s="181"/>
      <c r="B117" s="252"/>
      <c r="C117" s="187"/>
      <c r="D117" s="100"/>
      <c r="E117" s="100"/>
      <c r="F117" s="252"/>
      <c r="G117" s="187"/>
      <c r="H117" s="100"/>
      <c r="I117" s="100"/>
      <c r="J117" s="252"/>
      <c r="K117" s="187"/>
      <c r="L117" s="100"/>
      <c r="M117" s="100"/>
      <c r="N117" s="252"/>
      <c r="O117" s="100"/>
      <c r="P117" s="100"/>
      <c r="Q117" s="100"/>
      <c r="R117" s="187"/>
      <c r="S117" s="187"/>
      <c r="T117" s="100"/>
      <c r="U117" s="100"/>
      <c r="V117" s="181"/>
      <c r="W117" s="187"/>
      <c r="X117" s="100"/>
    </row>
    <row r="118" spans="1:24">
      <c r="A118" s="181"/>
      <c r="B118" s="252"/>
      <c r="C118" s="187"/>
      <c r="D118" s="253"/>
      <c r="E118" s="253"/>
      <c r="F118" s="252"/>
      <c r="G118" s="187"/>
      <c r="H118" s="253"/>
      <c r="I118" s="253"/>
      <c r="J118" s="252"/>
      <c r="K118" s="187"/>
      <c r="L118" s="253"/>
      <c r="M118" s="253"/>
      <c r="N118" s="252"/>
      <c r="O118" s="100"/>
      <c r="P118" s="253"/>
      <c r="Q118" s="253"/>
      <c r="R118" s="187"/>
      <c r="S118" s="187"/>
      <c r="T118" s="253"/>
      <c r="U118" s="253"/>
      <c r="V118" s="181"/>
      <c r="W118" s="187"/>
      <c r="X118" s="100"/>
    </row>
    <row r="119" spans="1:24">
      <c r="A119" s="181"/>
      <c r="B119" s="252"/>
      <c r="C119" s="187"/>
      <c r="D119" s="169"/>
      <c r="E119" s="169"/>
      <c r="F119" s="252"/>
      <c r="G119" s="187"/>
      <c r="H119" s="169"/>
      <c r="I119" s="169"/>
      <c r="J119" s="252"/>
      <c r="K119" s="187"/>
      <c r="L119" s="169"/>
      <c r="M119" s="169"/>
      <c r="N119" s="252"/>
      <c r="O119" s="100"/>
      <c r="P119" s="169"/>
      <c r="Q119" s="169"/>
      <c r="R119" s="187"/>
      <c r="S119" s="187"/>
      <c r="T119" s="169"/>
      <c r="U119" s="169"/>
      <c r="V119" s="181"/>
      <c r="W119" s="187"/>
      <c r="X119" s="100"/>
    </row>
    <row r="120" spans="1:24">
      <c r="A120" s="181"/>
      <c r="B120" s="252"/>
      <c r="C120" s="187"/>
      <c r="D120" s="100"/>
      <c r="E120" s="100"/>
      <c r="F120" s="252"/>
      <c r="G120" s="187"/>
      <c r="H120" s="100"/>
      <c r="I120" s="100"/>
      <c r="J120" s="252"/>
      <c r="K120" s="187"/>
      <c r="L120" s="100"/>
      <c r="M120" s="100"/>
      <c r="N120" s="252"/>
      <c r="O120" s="100"/>
      <c r="P120" s="100"/>
      <c r="Q120" s="100"/>
      <c r="R120" s="187"/>
      <c r="S120" s="187"/>
      <c r="T120" s="100"/>
      <c r="U120" s="100"/>
      <c r="V120" s="181"/>
      <c r="W120" s="187"/>
      <c r="X120" s="100"/>
    </row>
    <row r="121" spans="1:24">
      <c r="A121" s="181"/>
      <c r="B121" s="252"/>
      <c r="C121" s="187"/>
      <c r="D121" s="100"/>
      <c r="E121" s="100"/>
      <c r="F121" s="252"/>
      <c r="G121" s="187"/>
      <c r="H121" s="100"/>
      <c r="I121" s="100"/>
      <c r="J121" s="252"/>
      <c r="K121" s="187"/>
      <c r="L121" s="100"/>
      <c r="M121" s="100"/>
      <c r="N121" s="252"/>
      <c r="O121" s="100"/>
      <c r="P121" s="100"/>
      <c r="Q121" s="100"/>
      <c r="R121" s="187"/>
      <c r="S121" s="187"/>
      <c r="T121" s="100"/>
      <c r="U121" s="100"/>
      <c r="V121" s="181"/>
      <c r="W121" s="187"/>
      <c r="X121" s="100"/>
    </row>
    <row r="122" spans="1:24">
      <c r="A122" s="181"/>
      <c r="B122" s="252"/>
      <c r="C122" s="187"/>
      <c r="D122" s="100"/>
      <c r="E122" s="100"/>
      <c r="F122" s="252"/>
      <c r="G122" s="187"/>
      <c r="H122" s="100"/>
      <c r="I122" s="100"/>
      <c r="J122" s="252"/>
      <c r="K122" s="187"/>
      <c r="L122" s="100"/>
      <c r="M122" s="100"/>
      <c r="N122" s="252"/>
      <c r="O122" s="100"/>
      <c r="P122" s="100"/>
      <c r="Q122" s="100"/>
      <c r="R122" s="187"/>
      <c r="S122" s="187"/>
      <c r="T122" s="100"/>
      <c r="U122" s="100"/>
      <c r="V122" s="181"/>
      <c r="W122" s="187"/>
      <c r="X122" s="100"/>
    </row>
    <row r="123" spans="1:24">
      <c r="A123" s="181"/>
      <c r="B123" s="252"/>
      <c r="C123" s="187"/>
      <c r="D123" s="100"/>
      <c r="E123" s="100"/>
      <c r="F123" s="252"/>
      <c r="G123" s="187"/>
      <c r="H123" s="100"/>
      <c r="I123" s="100"/>
      <c r="J123" s="252"/>
      <c r="K123" s="187"/>
      <c r="L123" s="100"/>
      <c r="M123" s="100"/>
      <c r="N123" s="252"/>
      <c r="O123" s="100"/>
      <c r="P123" s="100"/>
      <c r="Q123" s="100"/>
      <c r="R123" s="187"/>
      <c r="S123" s="187"/>
      <c r="T123" s="100"/>
      <c r="U123" s="100"/>
      <c r="V123" s="181"/>
      <c r="W123" s="187"/>
      <c r="X123" s="100"/>
    </row>
    <row r="124" spans="1:24">
      <c r="A124" s="100"/>
      <c r="B124" s="100"/>
      <c r="C124" s="100"/>
      <c r="D124" s="100"/>
      <c r="E124" s="100"/>
      <c r="F124" s="100"/>
      <c r="G124" s="100"/>
      <c r="H124" s="100"/>
      <c r="I124" s="100"/>
      <c r="J124" s="100"/>
      <c r="K124" s="100"/>
      <c r="L124" s="100"/>
      <c r="M124" s="100"/>
      <c r="N124" s="100"/>
      <c r="O124" s="100"/>
      <c r="P124" s="100"/>
      <c r="Q124" s="100"/>
      <c r="R124" s="100"/>
      <c r="S124" s="100"/>
      <c r="T124" s="100"/>
      <c r="U124" s="100"/>
      <c r="V124" s="100"/>
      <c r="W124" s="100"/>
      <c r="X124" s="100"/>
    </row>
    <row r="125" spans="1:24">
      <c r="A125" s="100"/>
      <c r="B125" s="100"/>
      <c r="C125" s="94"/>
      <c r="D125" s="100"/>
      <c r="E125" s="169"/>
      <c r="F125" s="100"/>
      <c r="G125" s="94"/>
      <c r="H125" s="100"/>
      <c r="I125" s="169"/>
      <c r="J125" s="100"/>
      <c r="K125" s="94"/>
      <c r="L125" s="100"/>
      <c r="M125" s="169"/>
      <c r="N125" s="100"/>
      <c r="O125" s="94"/>
      <c r="P125" s="100"/>
      <c r="Q125" s="169"/>
      <c r="R125" s="100"/>
      <c r="S125" s="94"/>
      <c r="T125" s="100"/>
      <c r="U125" s="169"/>
      <c r="V125" s="100"/>
      <c r="W125" s="100"/>
      <c r="X125" s="100"/>
    </row>
    <row r="126" spans="1:24">
      <c r="A126" s="181"/>
      <c r="B126" s="100"/>
      <c r="C126" s="181"/>
      <c r="D126" s="181"/>
      <c r="E126" s="181"/>
      <c r="F126" s="100"/>
      <c r="G126" s="181"/>
      <c r="H126" s="181"/>
      <c r="I126" s="181"/>
      <c r="J126" s="100"/>
      <c r="K126" s="181"/>
      <c r="L126" s="181"/>
      <c r="M126" s="181"/>
      <c r="N126" s="100"/>
      <c r="O126" s="181"/>
      <c r="P126" s="181"/>
      <c r="Q126" s="181"/>
      <c r="R126" s="181"/>
      <c r="S126" s="181"/>
      <c r="T126" s="181"/>
      <c r="U126" s="181"/>
      <c r="V126" s="181"/>
      <c r="W126" s="181"/>
      <c r="X126" s="181"/>
    </row>
    <row r="127" spans="1:24">
      <c r="A127" s="100"/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  <c r="R127" s="100"/>
      <c r="S127" s="100"/>
      <c r="T127" s="100"/>
      <c r="U127" s="100"/>
      <c r="V127" s="100"/>
      <c r="W127" s="100"/>
      <c r="X127" s="100"/>
    </row>
  </sheetData>
  <mergeCells count="5">
    <mergeCell ref="G86:H86"/>
    <mergeCell ref="W8:X8"/>
    <mergeCell ref="W9:X9"/>
    <mergeCell ref="A6:A14"/>
    <mergeCell ref="R2:X2"/>
  </mergeCells>
  <phoneticPr fontId="14" type="noConversion"/>
  <pageMargins left="0.39370078740157483" right="0.19685039370078741" top="0.19685039370078741" bottom="0.19685039370078741" header="0" footer="0"/>
  <pageSetup paperSize="9" scale="7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3"/>
  <dimension ref="A1:AK158"/>
  <sheetViews>
    <sheetView topLeftCell="A16" zoomScale="85" zoomScaleNormal="85" workbookViewId="0">
      <selection activeCell="AA31" sqref="AA31"/>
    </sheetView>
  </sheetViews>
  <sheetFormatPr defaultRowHeight="12.75"/>
  <cols>
    <col min="1" max="1" width="5.7109375" style="89" customWidth="1"/>
    <col min="2" max="3" width="9.85546875" style="89" customWidth="1"/>
    <col min="4" max="5" width="5.85546875" style="89" customWidth="1"/>
    <col min="6" max="7" width="9.85546875" style="89" customWidth="1"/>
    <col min="8" max="9" width="5.85546875" style="89" customWidth="1"/>
    <col min="10" max="11" width="9.85546875" style="89" customWidth="1"/>
    <col min="12" max="13" width="5.85546875" style="89" customWidth="1"/>
    <col min="14" max="15" width="9.85546875" style="89" customWidth="1"/>
    <col min="16" max="17" width="5.85546875" style="89" customWidth="1"/>
    <col min="18" max="19" width="9.85546875" style="89" customWidth="1"/>
    <col min="20" max="21" width="5.85546875" style="89" customWidth="1"/>
    <col min="22" max="22" width="10" style="89" customWidth="1"/>
    <col min="23" max="24" width="9.85546875" style="89" customWidth="1"/>
    <col min="25" max="25" width="10" style="89" customWidth="1"/>
    <col min="26" max="26" width="5.7109375" style="89" customWidth="1"/>
    <col min="27" max="27" width="8.5703125" style="89" customWidth="1"/>
    <col min="28" max="28" width="7.7109375" style="89" customWidth="1"/>
    <col min="29" max="29" width="7.28515625" style="89" customWidth="1"/>
    <col min="30" max="30" width="6.5703125" style="89" customWidth="1"/>
    <col min="31" max="31" width="8.5703125" style="89" customWidth="1"/>
    <col min="32" max="32" width="8" style="89" customWidth="1"/>
    <col min="33" max="34" width="6.140625" style="89" customWidth="1"/>
    <col min="35" max="35" width="8.140625" style="89" customWidth="1"/>
    <col min="36" max="36" width="7.7109375" style="89" customWidth="1"/>
    <col min="37" max="38" width="7.140625" style="89" customWidth="1"/>
    <col min="39" max="39" width="7.7109375" style="89" customWidth="1"/>
    <col min="40" max="42" width="7.140625" style="89" customWidth="1"/>
    <col min="43" max="43" width="8.28515625" style="89" customWidth="1"/>
    <col min="44" max="44" width="7.7109375" style="89" customWidth="1"/>
    <col min="45" max="46" width="7.140625" style="89" customWidth="1"/>
    <col min="47" max="47" width="8.140625" style="89" customWidth="1"/>
    <col min="48" max="48" width="12.85546875" style="89" customWidth="1"/>
    <col min="49" max="49" width="12" style="89" customWidth="1"/>
    <col min="50" max="50" width="9.140625" style="89"/>
    <col min="51" max="51" width="11.28515625" style="89" customWidth="1"/>
    <col min="52" max="52" width="12.140625" style="89" customWidth="1"/>
    <col min="53" max="16384" width="9.140625" style="89"/>
  </cols>
  <sheetData>
    <row r="1" spans="1:24" s="83" customFormat="1">
      <c r="B1" s="83">
        <v>79</v>
      </c>
      <c r="C1" s="83">
        <v>80</v>
      </c>
    </row>
    <row r="2" spans="1:24" ht="18.75">
      <c r="A2" s="84" t="s">
        <v>20</v>
      </c>
      <c r="B2" s="84"/>
      <c r="C2" s="84"/>
      <c r="D2" s="84"/>
      <c r="E2" s="84"/>
      <c r="F2" s="85"/>
      <c r="G2" s="86" t="str">
        <f>CONCATENATE(TEXT(Данные!$B$1,"ДД ММММ ГГГГ"), "   г.")</f>
        <v>15 Июнь 2022   г.</v>
      </c>
      <c r="H2" s="85"/>
      <c r="I2" s="93"/>
      <c r="K2" s="90" t="s">
        <v>25</v>
      </c>
      <c r="L2" s="91"/>
      <c r="M2" s="92"/>
      <c r="N2" s="92"/>
      <c r="Q2" s="84" t="s">
        <v>83</v>
      </c>
      <c r="R2" s="331" t="s">
        <v>86</v>
      </c>
      <c r="S2" s="332"/>
      <c r="T2" s="332"/>
      <c r="U2" s="332"/>
      <c r="V2" s="332"/>
      <c r="W2" s="332"/>
      <c r="X2" s="332"/>
    </row>
    <row r="3" spans="1:24">
      <c r="F3" s="97" t="s">
        <v>21</v>
      </c>
      <c r="U3" s="97" t="s">
        <v>23</v>
      </c>
    </row>
    <row r="4" spans="1:24" ht="19.5">
      <c r="A4" s="89" t="s">
        <v>16</v>
      </c>
      <c r="B4" s="85"/>
      <c r="C4" s="98" t="s">
        <v>182</v>
      </c>
      <c r="D4" s="85"/>
      <c r="E4" s="85"/>
      <c r="F4" s="85"/>
      <c r="G4" s="85"/>
      <c r="H4" s="85"/>
      <c r="I4" s="85"/>
      <c r="K4" s="84" t="s">
        <v>24</v>
      </c>
      <c r="N4" s="85"/>
      <c r="O4" s="99">
        <v>10</v>
      </c>
      <c r="P4" s="85"/>
      <c r="Q4" s="84" t="s">
        <v>26</v>
      </c>
    </row>
    <row r="5" spans="1:24" ht="13.5" thickBot="1">
      <c r="B5" s="97" t="s">
        <v>19</v>
      </c>
      <c r="K5" s="84"/>
      <c r="L5" s="84"/>
      <c r="N5" s="100"/>
      <c r="O5" s="94"/>
      <c r="P5" s="100"/>
    </row>
    <row r="6" spans="1:24" ht="14.25">
      <c r="A6" s="325" t="s">
        <v>74</v>
      </c>
      <c r="B6" s="102" t="s">
        <v>17</v>
      </c>
      <c r="C6" s="103"/>
      <c r="D6" s="242">
        <v>4</v>
      </c>
      <c r="E6" s="105"/>
      <c r="F6" s="102" t="s">
        <v>17</v>
      </c>
      <c r="G6" s="103"/>
      <c r="H6" s="242" t="s">
        <v>2</v>
      </c>
      <c r="I6" s="105"/>
      <c r="J6" s="102" t="s">
        <v>17</v>
      </c>
      <c r="K6" s="103"/>
      <c r="L6" s="242" t="s">
        <v>2</v>
      </c>
      <c r="M6" s="105"/>
      <c r="N6" s="102" t="s">
        <v>17</v>
      </c>
      <c r="O6" s="103"/>
      <c r="P6" s="242" t="s">
        <v>2</v>
      </c>
      <c r="Q6" s="105"/>
      <c r="R6" s="102" t="s">
        <v>17</v>
      </c>
      <c r="S6" s="103"/>
      <c r="T6" s="242" t="s">
        <v>2</v>
      </c>
      <c r="U6" s="242"/>
      <c r="V6" s="101" t="s">
        <v>2</v>
      </c>
      <c r="W6" s="103" t="s">
        <v>2</v>
      </c>
      <c r="X6" s="106"/>
    </row>
    <row r="7" spans="1:24">
      <c r="A7" s="326"/>
      <c r="B7" s="108" t="s">
        <v>18</v>
      </c>
      <c r="C7" s="100"/>
      <c r="D7" s="100"/>
      <c r="E7" s="109"/>
      <c r="F7" s="108" t="s">
        <v>18</v>
      </c>
      <c r="G7" s="100"/>
      <c r="H7" s="100"/>
      <c r="I7" s="109"/>
      <c r="J7" s="108" t="s">
        <v>18</v>
      </c>
      <c r="K7" s="100"/>
      <c r="L7" s="100"/>
      <c r="M7" s="109"/>
      <c r="N7" s="108" t="s">
        <v>18</v>
      </c>
      <c r="O7" s="100"/>
      <c r="P7" s="100"/>
      <c r="Q7" s="109"/>
      <c r="R7" s="108" t="s">
        <v>18</v>
      </c>
      <c r="S7" s="100"/>
      <c r="T7" s="100"/>
      <c r="U7" s="100"/>
      <c r="V7" s="107"/>
      <c r="W7" s="100"/>
      <c r="X7" s="109"/>
    </row>
    <row r="8" spans="1:24">
      <c r="A8" s="326"/>
      <c r="B8" s="110"/>
      <c r="C8" s="85"/>
      <c r="D8" s="85"/>
      <c r="E8" s="111"/>
      <c r="F8" s="110"/>
      <c r="G8" s="85"/>
      <c r="H8" s="85"/>
      <c r="I8" s="111"/>
      <c r="J8" s="110"/>
      <c r="K8" s="85"/>
      <c r="L8" s="85"/>
      <c r="M8" s="111"/>
      <c r="N8" s="110"/>
      <c r="O8" s="85"/>
      <c r="P8" s="85"/>
      <c r="Q8" s="111"/>
      <c r="R8" s="110"/>
      <c r="S8" s="85"/>
      <c r="T8" s="85"/>
      <c r="U8" s="85"/>
      <c r="V8" s="107"/>
      <c r="W8" s="336" t="s">
        <v>61</v>
      </c>
      <c r="X8" s="337"/>
    </row>
    <row r="9" spans="1:24">
      <c r="A9" s="326"/>
      <c r="B9" s="112" t="s">
        <v>15</v>
      </c>
      <c r="C9" s="113" t="s">
        <v>38</v>
      </c>
      <c r="D9" s="113"/>
      <c r="E9" s="114"/>
      <c r="F9" s="112" t="s">
        <v>15</v>
      </c>
      <c r="G9" s="113" t="s">
        <v>2</v>
      </c>
      <c r="H9" s="113"/>
      <c r="I9" s="114"/>
      <c r="J9" s="112" t="s">
        <v>15</v>
      </c>
      <c r="K9" s="113" t="s">
        <v>2</v>
      </c>
      <c r="L9" s="113"/>
      <c r="M9" s="114"/>
      <c r="N9" s="112" t="s">
        <v>15</v>
      </c>
      <c r="O9" s="113" t="s">
        <v>2</v>
      </c>
      <c r="P9" s="113"/>
      <c r="Q9" s="114"/>
      <c r="R9" s="112" t="s">
        <v>15</v>
      </c>
      <c r="S9" s="113" t="s">
        <v>2</v>
      </c>
      <c r="T9" s="113"/>
      <c r="U9" s="113"/>
      <c r="V9" s="107"/>
      <c r="W9" s="336" t="s">
        <v>62</v>
      </c>
      <c r="X9" s="337"/>
    </row>
    <row r="10" spans="1:24">
      <c r="A10" s="326"/>
      <c r="B10" s="110" t="s">
        <v>14</v>
      </c>
      <c r="C10" s="85"/>
      <c r="D10" s="113">
        <v>1000</v>
      </c>
      <c r="E10" s="291">
        <f>D10</f>
        <v>1000</v>
      </c>
      <c r="F10" s="110" t="s">
        <v>14</v>
      </c>
      <c r="G10" s="85"/>
      <c r="H10" s="113">
        <v>0</v>
      </c>
      <c r="I10" s="291">
        <v>2000</v>
      </c>
      <c r="J10" s="110" t="s">
        <v>14</v>
      </c>
      <c r="K10" s="85"/>
      <c r="L10" s="113">
        <v>0</v>
      </c>
      <c r="M10" s="291">
        <v>2000</v>
      </c>
      <c r="N10" s="110" t="s">
        <v>14</v>
      </c>
      <c r="O10" s="85"/>
      <c r="P10" s="113">
        <v>0</v>
      </c>
      <c r="Q10" s="291">
        <v>2000</v>
      </c>
      <c r="R10" s="110" t="s">
        <v>14</v>
      </c>
      <c r="S10" s="85"/>
      <c r="T10" s="113">
        <v>0</v>
      </c>
      <c r="U10" s="292">
        <v>1000</v>
      </c>
      <c r="V10" s="107"/>
      <c r="W10" s="100" t="s">
        <v>2</v>
      </c>
      <c r="X10" s="293"/>
    </row>
    <row r="11" spans="1:24" ht="14.25">
      <c r="A11" s="326"/>
      <c r="B11" s="112" t="s">
        <v>7</v>
      </c>
      <c r="C11" s="119"/>
      <c r="D11" s="120" t="s">
        <v>9</v>
      </c>
      <c r="E11" s="121"/>
      <c r="F11" s="112" t="s">
        <v>7</v>
      </c>
      <c r="G11" s="119"/>
      <c r="H11" s="120" t="s">
        <v>9</v>
      </c>
      <c r="I11" s="121"/>
      <c r="J11" s="112" t="s">
        <v>7</v>
      </c>
      <c r="K11" s="119"/>
      <c r="L11" s="120" t="s">
        <v>9</v>
      </c>
      <c r="M11" s="121"/>
      <c r="N11" s="112" t="s">
        <v>7</v>
      </c>
      <c r="O11" s="119"/>
      <c r="P11" s="120" t="s">
        <v>9</v>
      </c>
      <c r="Q11" s="121"/>
      <c r="R11" s="112" t="s">
        <v>7</v>
      </c>
      <c r="S11" s="119"/>
      <c r="T11" s="120" t="s">
        <v>9</v>
      </c>
      <c r="U11" s="243"/>
      <c r="V11" s="107" t="s">
        <v>2</v>
      </c>
      <c r="W11" s="100" t="s">
        <v>2</v>
      </c>
      <c r="X11" s="109"/>
    </row>
    <row r="12" spans="1:24" ht="13.5" thickBot="1">
      <c r="A12" s="326"/>
      <c r="B12" s="110" t="s">
        <v>8</v>
      </c>
      <c r="C12" s="122"/>
      <c r="D12" s="123"/>
      <c r="E12" s="111"/>
      <c r="F12" s="110" t="s">
        <v>8</v>
      </c>
      <c r="G12" s="122"/>
      <c r="H12" s="123"/>
      <c r="I12" s="111"/>
      <c r="J12" s="110" t="s">
        <v>8</v>
      </c>
      <c r="K12" s="122"/>
      <c r="L12" s="123"/>
      <c r="M12" s="111"/>
      <c r="N12" s="110" t="s">
        <v>8</v>
      </c>
      <c r="O12" s="122"/>
      <c r="P12" s="123"/>
      <c r="Q12" s="111"/>
      <c r="R12" s="110" t="s">
        <v>8</v>
      </c>
      <c r="S12" s="122"/>
      <c r="T12" s="123"/>
      <c r="U12" s="85"/>
      <c r="V12" s="107"/>
      <c r="W12" s="244"/>
      <c r="X12" s="125"/>
    </row>
    <row r="13" spans="1:24">
      <c r="A13" s="326"/>
      <c r="B13" s="126" t="s">
        <v>3</v>
      </c>
      <c r="C13" s="127" t="s">
        <v>5</v>
      </c>
      <c r="D13" s="127" t="s">
        <v>10</v>
      </c>
      <c r="E13" s="128" t="s">
        <v>12</v>
      </c>
      <c r="F13" s="126" t="s">
        <v>3</v>
      </c>
      <c r="G13" s="127" t="s">
        <v>5</v>
      </c>
      <c r="H13" s="127" t="s">
        <v>10</v>
      </c>
      <c r="I13" s="128" t="s">
        <v>12</v>
      </c>
      <c r="J13" s="126" t="s">
        <v>3</v>
      </c>
      <c r="K13" s="127" t="s">
        <v>5</v>
      </c>
      <c r="L13" s="127" t="s">
        <v>10</v>
      </c>
      <c r="M13" s="128" t="s">
        <v>12</v>
      </c>
      <c r="N13" s="126" t="s">
        <v>3</v>
      </c>
      <c r="O13" s="127" t="s">
        <v>5</v>
      </c>
      <c r="P13" s="127" t="s">
        <v>10</v>
      </c>
      <c r="Q13" s="128" t="s">
        <v>12</v>
      </c>
      <c r="R13" s="126" t="s">
        <v>3</v>
      </c>
      <c r="S13" s="127" t="s">
        <v>5</v>
      </c>
      <c r="T13" s="127" t="s">
        <v>10</v>
      </c>
      <c r="U13" s="245" t="s">
        <v>12</v>
      </c>
      <c r="V13" s="107"/>
      <c r="W13" s="246" t="s">
        <v>10</v>
      </c>
      <c r="X13" s="134" t="s">
        <v>12</v>
      </c>
    </row>
    <row r="14" spans="1:24" ht="13.5" thickBot="1">
      <c r="A14" s="327"/>
      <c r="B14" s="136" t="s">
        <v>4</v>
      </c>
      <c r="C14" s="137" t="s">
        <v>6</v>
      </c>
      <c r="D14" s="137" t="s">
        <v>11</v>
      </c>
      <c r="E14" s="138" t="s">
        <v>13</v>
      </c>
      <c r="F14" s="136" t="s">
        <v>4</v>
      </c>
      <c r="G14" s="137" t="s">
        <v>6</v>
      </c>
      <c r="H14" s="137" t="s">
        <v>11</v>
      </c>
      <c r="I14" s="138" t="s">
        <v>13</v>
      </c>
      <c r="J14" s="136" t="s">
        <v>4</v>
      </c>
      <c r="K14" s="137" t="s">
        <v>6</v>
      </c>
      <c r="L14" s="137" t="s">
        <v>11</v>
      </c>
      <c r="M14" s="138" t="s">
        <v>13</v>
      </c>
      <c r="N14" s="136" t="s">
        <v>4</v>
      </c>
      <c r="O14" s="137" t="s">
        <v>6</v>
      </c>
      <c r="P14" s="137" t="s">
        <v>11</v>
      </c>
      <c r="Q14" s="138" t="s">
        <v>13</v>
      </c>
      <c r="R14" s="133" t="s">
        <v>4</v>
      </c>
      <c r="S14" s="247" t="s">
        <v>6</v>
      </c>
      <c r="T14" s="247" t="s">
        <v>11</v>
      </c>
      <c r="U14" s="248" t="s">
        <v>13</v>
      </c>
      <c r="V14" s="135"/>
      <c r="W14" s="249" t="s">
        <v>11</v>
      </c>
      <c r="X14" s="138" t="s">
        <v>13</v>
      </c>
    </row>
    <row r="15" spans="1:24" s="157" customFormat="1" ht="13.5" thickBot="1">
      <c r="A15" s="143">
        <f ca="1">INDIRECT(ADDRESS(Данные!$A7,4,1,1,"Данные"), 1)</f>
        <v>44727</v>
      </c>
      <c r="B15" s="148">
        <f ca="1">INDIRECT(ADDRESS(Данные!$A7,B$1,1,1,"Данные"), 1)</f>
        <v>118.92270000000001</v>
      </c>
      <c r="C15" s="149">
        <f ca="1">INDIRECT(ADDRESS(Данные!$A7,C$1,1,1,"Данные"), 1)</f>
        <v>79.644900000000007</v>
      </c>
      <c r="D15" s="150"/>
      <c r="E15" s="151"/>
      <c r="F15" s="233"/>
      <c r="G15" s="149"/>
      <c r="H15" s="150" t="s">
        <v>2</v>
      </c>
      <c r="I15" s="153" t="s">
        <v>2</v>
      </c>
      <c r="J15" s="233"/>
      <c r="K15" s="148"/>
      <c r="L15" s="150" t="s">
        <v>2</v>
      </c>
      <c r="M15" s="153" t="s">
        <v>2</v>
      </c>
      <c r="N15" s="148"/>
      <c r="O15" s="150"/>
      <c r="P15" s="150" t="s">
        <v>2</v>
      </c>
      <c r="Q15" s="153" t="s">
        <v>2</v>
      </c>
      <c r="R15" s="233"/>
      <c r="S15" s="149"/>
      <c r="T15" s="150" t="s">
        <v>2</v>
      </c>
      <c r="U15" s="153" t="s">
        <v>2</v>
      </c>
      <c r="V15" s="154">
        <f ca="1">$A15</f>
        <v>44727</v>
      </c>
      <c r="W15" s="146" t="s">
        <v>2</v>
      </c>
      <c r="X15" s="156" t="s">
        <v>2</v>
      </c>
    </row>
    <row r="16" spans="1:24" s="157" customFormat="1" ht="13.5" thickBot="1">
      <c r="A16" s="314"/>
      <c r="B16" s="144"/>
      <c r="C16" s="144"/>
      <c r="D16" s="146"/>
      <c r="E16" s="147"/>
      <c r="F16" s="236"/>
      <c r="G16" s="145"/>
      <c r="H16" s="146"/>
      <c r="I16" s="147"/>
      <c r="J16" s="236"/>
      <c r="K16" s="144"/>
      <c r="L16" s="146"/>
      <c r="M16" s="147"/>
      <c r="N16" s="144"/>
      <c r="O16" s="146"/>
      <c r="P16" s="146"/>
      <c r="Q16" s="147"/>
      <c r="R16" s="236"/>
      <c r="S16" s="145"/>
      <c r="T16" s="146"/>
      <c r="U16" s="147"/>
      <c r="V16" s="154"/>
      <c r="W16" s="146"/>
      <c r="X16" s="156"/>
    </row>
    <row r="17" spans="1:24" s="157" customFormat="1" ht="13.5" thickBot="1">
      <c r="A17" s="158">
        <f ca="1">INDIRECT(ADDRESS(Данные!$A8,4,1,1,"Данные"), 1)</f>
        <v>44727.041666666664</v>
      </c>
      <c r="B17" s="159">
        <f ca="1">IF(INDIRECT(ADDRESS(Данные!$A8,B$1,1,1,"Данные"),1)=0,B15,INDIRECT(ADDRESS(Данные!$A8,B$1,1,1,"Данные"),1))</f>
        <v>118.92570000000001</v>
      </c>
      <c r="C17" s="159">
        <f ca="1">IF(INDIRECT(ADDRESS(Данные!$A8,C$1,1,1,"Данные"),1)=0,C15,INDIRECT(ADDRESS(Данные!$A8,C$1,1,1,"Данные"),1))</f>
        <v>79.6477</v>
      </c>
      <c r="D17" s="188">
        <v>10</v>
      </c>
      <c r="E17" s="188">
        <v>10</v>
      </c>
      <c r="F17" s="152"/>
      <c r="G17" s="145"/>
      <c r="H17" s="160"/>
      <c r="I17" s="160"/>
      <c r="J17" s="152"/>
      <c r="K17" s="159"/>
      <c r="L17" s="160"/>
      <c r="M17" s="160"/>
      <c r="N17" s="159"/>
      <c r="O17" s="160"/>
      <c r="P17" s="160"/>
      <c r="Q17" s="160"/>
      <c r="R17" s="152"/>
      <c r="S17" s="161"/>
      <c r="T17" s="160"/>
      <c r="U17" s="160"/>
      <c r="V17" s="154">
        <f t="shared" ref="V17:V33" ca="1" si="0">$A17</f>
        <v>44727.041666666664</v>
      </c>
      <c r="W17" s="189">
        <f>D17+H17+L17+P17+T17</f>
        <v>10</v>
      </c>
      <c r="X17" s="254">
        <f>E17+I17+M17+Q17+U17</f>
        <v>10</v>
      </c>
    </row>
    <row r="18" spans="1:24" s="157" customFormat="1" ht="13.5" thickBot="1">
      <c r="A18" s="158"/>
      <c r="B18" s="159"/>
      <c r="C18" s="159"/>
      <c r="D18" s="188"/>
      <c r="E18" s="188"/>
      <c r="F18" s="152"/>
      <c r="G18" s="145"/>
      <c r="H18" s="160"/>
      <c r="I18" s="160"/>
      <c r="J18" s="152"/>
      <c r="K18" s="159"/>
      <c r="L18" s="160"/>
      <c r="M18" s="160"/>
      <c r="N18" s="159"/>
      <c r="O18" s="160"/>
      <c r="P18" s="160"/>
      <c r="Q18" s="160"/>
      <c r="R18" s="152"/>
      <c r="S18" s="161"/>
      <c r="T18" s="160"/>
      <c r="U18" s="160"/>
      <c r="V18" s="154"/>
      <c r="W18" s="189"/>
      <c r="X18" s="254"/>
    </row>
    <row r="19" spans="1:24" s="157" customFormat="1" ht="13.5" thickBot="1">
      <c r="A19" s="158">
        <f ca="1">INDIRECT(ADDRESS(Данные!$A9,4,1,1,"Данные"), 1)</f>
        <v>44727.083333333336</v>
      </c>
      <c r="B19" s="159">
        <f ca="1">IF(INDIRECT(ADDRESS(Данные!$A9,B$1,1,1,"Данные"),1)=0,B17,INDIRECT(ADDRESS(Данные!$A9,B$1,1,1,"Данные"),1))</f>
        <v>118.9286</v>
      </c>
      <c r="C19" s="159">
        <f ca="1">IF(INDIRECT(ADDRESS(Данные!$A9,C$1,1,1,"Данные"),1)=0,C17,INDIRECT(ADDRESS(Данные!$A9,C$1,1,1,"Данные"),1))</f>
        <v>79.650300000000001</v>
      </c>
      <c r="D19" s="188">
        <v>0</v>
      </c>
      <c r="E19" s="188">
        <v>0</v>
      </c>
      <c r="F19" s="152"/>
      <c r="G19" s="161"/>
      <c r="H19" s="160"/>
      <c r="I19" s="160"/>
      <c r="J19" s="152"/>
      <c r="K19" s="159"/>
      <c r="L19" s="160"/>
      <c r="M19" s="160"/>
      <c r="N19" s="159"/>
      <c r="O19" s="160"/>
      <c r="P19" s="160"/>
      <c r="Q19" s="160"/>
      <c r="R19" s="152"/>
      <c r="S19" s="161"/>
      <c r="T19" s="160"/>
      <c r="U19" s="160"/>
      <c r="V19" s="154">
        <f t="shared" ca="1" si="0"/>
        <v>44727.083333333336</v>
      </c>
      <c r="W19" s="189">
        <f t="shared" ref="W19:X63" si="1">D19+H19+L19+P19+T19</f>
        <v>0</v>
      </c>
      <c r="X19" s="254">
        <f t="shared" si="1"/>
        <v>0</v>
      </c>
    </row>
    <row r="20" spans="1:24" s="157" customFormat="1" ht="13.5" thickBot="1">
      <c r="A20" s="158"/>
      <c r="B20" s="159"/>
      <c r="C20" s="159"/>
      <c r="D20" s="188"/>
      <c r="E20" s="188"/>
      <c r="F20" s="235"/>
      <c r="G20" s="161"/>
      <c r="H20" s="160"/>
      <c r="I20" s="160"/>
      <c r="J20" s="152"/>
      <c r="K20" s="159"/>
      <c r="L20" s="160"/>
      <c r="M20" s="160"/>
      <c r="N20" s="159"/>
      <c r="O20" s="160"/>
      <c r="P20" s="160"/>
      <c r="Q20" s="160"/>
      <c r="R20" s="152"/>
      <c r="S20" s="161"/>
      <c r="T20" s="160"/>
      <c r="U20" s="160"/>
      <c r="V20" s="154"/>
      <c r="W20" s="189"/>
      <c r="X20" s="254"/>
    </row>
    <row r="21" spans="1:24" s="157" customFormat="1" ht="13.5" thickBot="1">
      <c r="A21" s="158">
        <f ca="1">INDIRECT(ADDRESS(Данные!$A10,4,1,1,"Данные"), 1)</f>
        <v>44727.125</v>
      </c>
      <c r="B21" s="159">
        <f ca="1">IF(INDIRECT(ADDRESS(Данные!$A10,B$1,1,1,"Данные"),1)=0,B19,INDIRECT(ADDRESS(Данные!$A10,B$1,1,1,"Данные"),1))</f>
        <v>118.9315</v>
      </c>
      <c r="C21" s="159">
        <f ca="1">IF(INDIRECT(ADDRESS(Данные!$A10,C$1,1,1,"Данные"),1)=0,C19,INDIRECT(ADDRESS(Данные!$A10,C$1,1,1,"Данные"),1))</f>
        <v>79.653000000000006</v>
      </c>
      <c r="D21" s="188">
        <v>0</v>
      </c>
      <c r="E21" s="188">
        <v>0</v>
      </c>
      <c r="F21" s="235"/>
      <c r="G21" s="161"/>
      <c r="H21" s="160"/>
      <c r="I21" s="160"/>
      <c r="J21" s="152"/>
      <c r="K21" s="159"/>
      <c r="L21" s="160"/>
      <c r="M21" s="160"/>
      <c r="N21" s="159"/>
      <c r="O21" s="160"/>
      <c r="P21" s="160"/>
      <c r="Q21" s="160"/>
      <c r="R21" s="152"/>
      <c r="S21" s="161"/>
      <c r="T21" s="160"/>
      <c r="U21" s="160"/>
      <c r="V21" s="154">
        <f t="shared" ca="1" si="0"/>
        <v>44727.125</v>
      </c>
      <c r="W21" s="189">
        <f t="shared" si="1"/>
        <v>0</v>
      </c>
      <c r="X21" s="254">
        <f t="shared" si="1"/>
        <v>0</v>
      </c>
    </row>
    <row r="22" spans="1:24" s="157" customFormat="1" ht="13.5" thickBot="1">
      <c r="A22" s="158"/>
      <c r="B22" s="159"/>
      <c r="C22" s="159"/>
      <c r="D22" s="188"/>
      <c r="E22" s="188"/>
      <c r="F22" s="235"/>
      <c r="G22" s="161"/>
      <c r="H22" s="160"/>
      <c r="I22" s="160"/>
      <c r="J22" s="152"/>
      <c r="K22" s="159"/>
      <c r="L22" s="160"/>
      <c r="M22" s="160"/>
      <c r="N22" s="159"/>
      <c r="O22" s="160"/>
      <c r="P22" s="160"/>
      <c r="Q22" s="160"/>
      <c r="R22" s="152"/>
      <c r="S22" s="161"/>
      <c r="T22" s="160"/>
      <c r="U22" s="160"/>
      <c r="V22" s="154"/>
      <c r="W22" s="189"/>
      <c r="X22" s="254"/>
    </row>
    <row r="23" spans="1:24" s="157" customFormat="1" ht="13.5" thickBot="1">
      <c r="A23" s="158">
        <f ca="1">INDIRECT(ADDRESS(Данные!$A11,4,1,1,"Данные"), 1)</f>
        <v>44727.166666666664</v>
      </c>
      <c r="B23" s="159">
        <f ca="1">IF(INDIRECT(ADDRESS(Данные!$A11,B$1,1,1,"Данные"),1)=0,B21,INDIRECT(ADDRESS(Данные!$A11,B$1,1,1,"Данные"),1))</f>
        <v>118.93429999999999</v>
      </c>
      <c r="C23" s="159">
        <f ca="1">IF(INDIRECT(ADDRESS(Данные!$A11,C$1,1,1,"Данные"),1)=0,C21,INDIRECT(ADDRESS(Данные!$A11,C$1,1,1,"Данные"),1))</f>
        <v>79.655799999999999</v>
      </c>
      <c r="D23" s="188">
        <v>0</v>
      </c>
      <c r="E23" s="188">
        <v>10</v>
      </c>
      <c r="F23" s="235"/>
      <c r="G23" s="161"/>
      <c r="H23" s="160"/>
      <c r="I23" s="160"/>
      <c r="J23" s="152"/>
      <c r="K23" s="159"/>
      <c r="L23" s="160"/>
      <c r="M23" s="160"/>
      <c r="N23" s="159"/>
      <c r="O23" s="160"/>
      <c r="P23" s="160"/>
      <c r="Q23" s="160"/>
      <c r="R23" s="152"/>
      <c r="S23" s="161"/>
      <c r="T23" s="160"/>
      <c r="U23" s="160"/>
      <c r="V23" s="154">
        <f t="shared" ca="1" si="0"/>
        <v>44727.166666666664</v>
      </c>
      <c r="W23" s="189">
        <f t="shared" si="1"/>
        <v>0</v>
      </c>
      <c r="X23" s="254">
        <f t="shared" si="1"/>
        <v>10</v>
      </c>
    </row>
    <row r="24" spans="1:24" s="157" customFormat="1" ht="13.5" thickBot="1">
      <c r="A24" s="158"/>
      <c r="B24" s="159"/>
      <c r="C24" s="159"/>
      <c r="D24" s="188"/>
      <c r="E24" s="188"/>
      <c r="F24" s="235"/>
      <c r="G24" s="161"/>
      <c r="H24" s="160"/>
      <c r="I24" s="160"/>
      <c r="J24" s="152"/>
      <c r="K24" s="159"/>
      <c r="L24" s="160"/>
      <c r="M24" s="160"/>
      <c r="N24" s="159"/>
      <c r="O24" s="160"/>
      <c r="P24" s="160"/>
      <c r="Q24" s="160"/>
      <c r="R24" s="152"/>
      <c r="S24" s="161"/>
      <c r="T24" s="160"/>
      <c r="U24" s="160"/>
      <c r="V24" s="154"/>
      <c r="W24" s="189"/>
      <c r="X24" s="254"/>
    </row>
    <row r="25" spans="1:24" s="157" customFormat="1" ht="13.5" thickBot="1">
      <c r="A25" s="158">
        <f ca="1">INDIRECT(ADDRESS(Данные!$A12,4,1,1,"Данные"), 1)</f>
        <v>44727.208333333336</v>
      </c>
      <c r="B25" s="159">
        <f ca="1">IF(INDIRECT(ADDRESS(Данные!$A12,B$1,1,1,"Данные"),1)=0,B23,INDIRECT(ADDRESS(Данные!$A12,B$1,1,1,"Данные"),1))</f>
        <v>118.93729999999999</v>
      </c>
      <c r="C25" s="159">
        <f ca="1">IF(INDIRECT(ADDRESS(Данные!$A12,C$1,1,1,"Данные"),1)=0,C23,INDIRECT(ADDRESS(Данные!$A12,C$1,1,1,"Данные"),1))</f>
        <v>79.658600000000007</v>
      </c>
      <c r="D25" s="188">
        <v>10</v>
      </c>
      <c r="E25" s="188">
        <v>0</v>
      </c>
      <c r="F25" s="235"/>
      <c r="G25" s="161"/>
      <c r="H25" s="160"/>
      <c r="I25" s="160"/>
      <c r="J25" s="152"/>
      <c r="K25" s="159"/>
      <c r="L25" s="160"/>
      <c r="M25" s="160"/>
      <c r="N25" s="159"/>
      <c r="O25" s="160"/>
      <c r="P25" s="160"/>
      <c r="Q25" s="160"/>
      <c r="R25" s="152"/>
      <c r="S25" s="161"/>
      <c r="T25" s="160"/>
      <c r="U25" s="160"/>
      <c r="V25" s="154">
        <f t="shared" ca="1" si="0"/>
        <v>44727.208333333336</v>
      </c>
      <c r="W25" s="189">
        <f t="shared" si="1"/>
        <v>10</v>
      </c>
      <c r="X25" s="254">
        <f t="shared" si="1"/>
        <v>0</v>
      </c>
    </row>
    <row r="26" spans="1:24" s="157" customFormat="1" ht="13.5" thickBot="1">
      <c r="A26" s="158"/>
      <c r="B26" s="159"/>
      <c r="C26" s="159"/>
      <c r="D26" s="188"/>
      <c r="E26" s="188"/>
      <c r="F26" s="235"/>
      <c r="G26" s="161"/>
      <c r="H26" s="160"/>
      <c r="I26" s="160"/>
      <c r="J26" s="152"/>
      <c r="K26" s="159"/>
      <c r="L26" s="160"/>
      <c r="M26" s="160"/>
      <c r="N26" s="159"/>
      <c r="O26" s="160"/>
      <c r="P26" s="160"/>
      <c r="Q26" s="160"/>
      <c r="R26" s="152"/>
      <c r="S26" s="161"/>
      <c r="T26" s="160"/>
      <c r="U26" s="160"/>
      <c r="V26" s="154"/>
      <c r="W26" s="189"/>
      <c r="X26" s="254"/>
    </row>
    <row r="27" spans="1:24" s="157" customFormat="1" ht="13.5" thickBot="1">
      <c r="A27" s="158">
        <f ca="1">INDIRECT(ADDRESS(Данные!$A13,4,1,1,"Данные"), 1)</f>
        <v>44727.25</v>
      </c>
      <c r="B27" s="159">
        <f ca="1">IF(INDIRECT(ADDRESS(Данные!$A13,B$1,1,1,"Данные"),1)=0,B25,INDIRECT(ADDRESS(Данные!$A13,B$1,1,1,"Данные"),1))</f>
        <v>118.94029999999999</v>
      </c>
      <c r="C27" s="159">
        <f ca="1">IF(INDIRECT(ADDRESS(Данные!$A13,C$1,1,1,"Данные"),1)=0,C25,INDIRECT(ADDRESS(Данные!$A13,C$1,1,1,"Данные"),1))</f>
        <v>79.6614</v>
      </c>
      <c r="D27" s="188">
        <v>0</v>
      </c>
      <c r="E27" s="188">
        <v>0</v>
      </c>
      <c r="F27" s="235"/>
      <c r="G27" s="161"/>
      <c r="H27" s="160"/>
      <c r="I27" s="160"/>
      <c r="J27" s="152"/>
      <c r="K27" s="159"/>
      <c r="L27" s="160"/>
      <c r="M27" s="160"/>
      <c r="N27" s="159"/>
      <c r="O27" s="160"/>
      <c r="P27" s="160"/>
      <c r="Q27" s="160"/>
      <c r="R27" s="152"/>
      <c r="S27" s="161"/>
      <c r="T27" s="160"/>
      <c r="U27" s="160"/>
      <c r="V27" s="154">
        <f t="shared" ca="1" si="0"/>
        <v>44727.25</v>
      </c>
      <c r="W27" s="189">
        <f t="shared" si="1"/>
        <v>0</v>
      </c>
      <c r="X27" s="254">
        <f t="shared" si="1"/>
        <v>0</v>
      </c>
    </row>
    <row r="28" spans="1:24" s="157" customFormat="1" ht="13.5" thickBot="1">
      <c r="A28" s="158"/>
      <c r="B28" s="159"/>
      <c r="C28" s="159"/>
      <c r="D28" s="188"/>
      <c r="E28" s="188"/>
      <c r="F28" s="235"/>
      <c r="G28" s="161"/>
      <c r="H28" s="160"/>
      <c r="I28" s="160"/>
      <c r="J28" s="152"/>
      <c r="K28" s="159"/>
      <c r="L28" s="160"/>
      <c r="M28" s="160"/>
      <c r="N28" s="159"/>
      <c r="O28" s="160"/>
      <c r="P28" s="160"/>
      <c r="Q28" s="160"/>
      <c r="R28" s="152"/>
      <c r="S28" s="161"/>
      <c r="T28" s="160"/>
      <c r="U28" s="160"/>
      <c r="V28" s="154"/>
      <c r="W28" s="189"/>
      <c r="X28" s="254"/>
    </row>
    <row r="29" spans="1:24" s="157" customFormat="1" ht="13.5" thickBot="1">
      <c r="A29" s="158">
        <f ca="1">INDIRECT(ADDRESS(Данные!$A14,4,1,1,"Данные"), 1)</f>
        <v>44727.291666666664</v>
      </c>
      <c r="B29" s="159">
        <f ca="1">IF(INDIRECT(ADDRESS(Данные!$A14,B$1,1,1,"Данные"),1)=0,B27,INDIRECT(ADDRESS(Данные!$A14,B$1,1,1,"Данные"),1))</f>
        <v>118.94329999999999</v>
      </c>
      <c r="C29" s="159">
        <f ca="1">IF(INDIRECT(ADDRESS(Данные!$A14,C$1,1,1,"Данные"),1)=0,C27,INDIRECT(ADDRESS(Данные!$A14,C$1,1,1,"Данные"),1))</f>
        <v>79.664000000000001</v>
      </c>
      <c r="D29" s="188">
        <v>0</v>
      </c>
      <c r="E29" s="188">
        <v>0</v>
      </c>
      <c r="F29" s="235"/>
      <c r="G29" s="161"/>
      <c r="H29" s="160"/>
      <c r="I29" s="160"/>
      <c r="J29" s="152"/>
      <c r="K29" s="159"/>
      <c r="L29" s="160"/>
      <c r="M29" s="160"/>
      <c r="N29" s="159"/>
      <c r="O29" s="160"/>
      <c r="P29" s="160"/>
      <c r="Q29" s="160"/>
      <c r="R29" s="152"/>
      <c r="S29" s="161"/>
      <c r="T29" s="160"/>
      <c r="U29" s="160"/>
      <c r="V29" s="154">
        <f t="shared" ca="1" si="0"/>
        <v>44727.291666666664</v>
      </c>
      <c r="W29" s="189">
        <f t="shared" si="1"/>
        <v>0</v>
      </c>
      <c r="X29" s="254">
        <f t="shared" si="1"/>
        <v>0</v>
      </c>
    </row>
    <row r="30" spans="1:24" s="157" customFormat="1" ht="13.5" thickBot="1">
      <c r="A30" s="158"/>
      <c r="B30" s="159"/>
      <c r="C30" s="159"/>
      <c r="D30" s="188"/>
      <c r="E30" s="188"/>
      <c r="F30" s="235"/>
      <c r="G30" s="161"/>
      <c r="H30" s="160"/>
      <c r="I30" s="160"/>
      <c r="J30" s="236"/>
      <c r="K30" s="159"/>
      <c r="L30" s="160"/>
      <c r="M30" s="160"/>
      <c r="N30" s="159"/>
      <c r="O30" s="160"/>
      <c r="P30" s="160"/>
      <c r="Q30" s="160"/>
      <c r="R30" s="152"/>
      <c r="S30" s="161"/>
      <c r="T30" s="160"/>
      <c r="U30" s="160"/>
      <c r="V30" s="154"/>
      <c r="W30" s="189"/>
      <c r="X30" s="254"/>
    </row>
    <row r="31" spans="1:24" s="157" customFormat="1" ht="13.5" thickBot="1">
      <c r="A31" s="158">
        <f ca="1">INDIRECT(ADDRESS(Данные!$A15,4,1,1,"Данные"), 1)</f>
        <v>44727.333333333336</v>
      </c>
      <c r="B31" s="159">
        <f ca="1">IF(INDIRECT(ADDRESS(Данные!$A15,B$1,1,1,"Данные"),1)=0,B29,INDIRECT(ADDRESS(Данные!$A15,B$1,1,1,"Данные"),1))</f>
        <v>118.94629999999999</v>
      </c>
      <c r="C31" s="159">
        <f ca="1">IF(INDIRECT(ADDRESS(Данные!$A15,C$1,1,1,"Данные"),1)=0,C29,INDIRECT(ADDRESS(Данные!$A15,C$1,1,1,"Данные"),1))</f>
        <v>79.666399999999996</v>
      </c>
      <c r="D31" s="188">
        <v>10</v>
      </c>
      <c r="E31" s="188">
        <v>10</v>
      </c>
      <c r="F31" s="235"/>
      <c r="G31" s="161"/>
      <c r="H31" s="160"/>
      <c r="I31" s="160"/>
      <c r="J31" s="236"/>
      <c r="K31" s="159"/>
      <c r="L31" s="160"/>
      <c r="M31" s="160"/>
      <c r="N31" s="159"/>
      <c r="O31" s="160"/>
      <c r="P31" s="160"/>
      <c r="Q31" s="160"/>
      <c r="R31" s="152"/>
      <c r="S31" s="161"/>
      <c r="T31" s="160"/>
      <c r="U31" s="160"/>
      <c r="V31" s="154">
        <f t="shared" ca="1" si="0"/>
        <v>44727.333333333336</v>
      </c>
      <c r="W31" s="189">
        <f t="shared" si="1"/>
        <v>10</v>
      </c>
      <c r="X31" s="254">
        <f t="shared" si="1"/>
        <v>10</v>
      </c>
    </row>
    <row r="32" spans="1:24" s="157" customFormat="1" ht="13.5" thickBot="1">
      <c r="A32" s="158"/>
      <c r="B32" s="159"/>
      <c r="C32" s="159"/>
      <c r="D32" s="188"/>
      <c r="E32" s="188"/>
      <c r="F32" s="235"/>
      <c r="G32" s="161"/>
      <c r="H32" s="160"/>
      <c r="I32" s="160"/>
      <c r="J32" s="236"/>
      <c r="K32" s="159"/>
      <c r="L32" s="160"/>
      <c r="M32" s="160"/>
      <c r="N32" s="159"/>
      <c r="O32" s="160"/>
      <c r="P32" s="160"/>
      <c r="Q32" s="160"/>
      <c r="R32" s="152"/>
      <c r="S32" s="161"/>
      <c r="T32" s="160"/>
      <c r="U32" s="160"/>
      <c r="V32" s="154"/>
      <c r="W32" s="189"/>
      <c r="X32" s="254"/>
    </row>
    <row r="33" spans="1:24" s="157" customFormat="1" ht="13.5" thickBot="1">
      <c r="A33" s="158">
        <f ca="1">INDIRECT(ADDRESS(Данные!$A16,4,1,1,"Данные"), 1)</f>
        <v>44727.375</v>
      </c>
      <c r="B33" s="159">
        <f ca="1">IF(INDIRECT(ADDRESS(Данные!$A16,B$1,1,1,"Данные"),1)=0,B31,INDIRECT(ADDRESS(Данные!$A16,B$1,1,1,"Данные"),1))</f>
        <v>118.9491</v>
      </c>
      <c r="C33" s="159">
        <f ca="1">IF(INDIRECT(ADDRESS(Данные!$A16,C$1,1,1,"Данные"),1)=0,C31,INDIRECT(ADDRESS(Данные!$A16,C$1,1,1,"Данные"),1))</f>
        <v>79.668499999999995</v>
      </c>
      <c r="D33" s="188">
        <v>0</v>
      </c>
      <c r="E33" s="188">
        <v>0</v>
      </c>
      <c r="F33" s="235"/>
      <c r="G33" s="161"/>
      <c r="H33" s="160"/>
      <c r="I33" s="160"/>
      <c r="J33" s="152"/>
      <c r="K33" s="159"/>
      <c r="L33" s="160"/>
      <c r="M33" s="160"/>
      <c r="N33" s="159"/>
      <c r="O33" s="160"/>
      <c r="P33" s="160"/>
      <c r="Q33" s="160"/>
      <c r="R33" s="152"/>
      <c r="S33" s="161"/>
      <c r="T33" s="160"/>
      <c r="U33" s="160"/>
      <c r="V33" s="154">
        <f t="shared" ca="1" si="0"/>
        <v>44727.375</v>
      </c>
      <c r="W33" s="189">
        <f t="shared" si="1"/>
        <v>0</v>
      </c>
      <c r="X33" s="254">
        <f t="shared" si="1"/>
        <v>0</v>
      </c>
    </row>
    <row r="34" spans="1:24" s="157" customFormat="1" ht="13.5" thickBot="1">
      <c r="A34" s="158">
        <f ca="1">INDIRECT(ADDRESS(Данные!$A17,4,1,1,"Данные"), 1)</f>
        <v>44727.395833333336</v>
      </c>
      <c r="B34" s="159">
        <f ca="1">IF(INDIRECT(ADDRESS(Данные!$A17,B$1,1,1,"Данные"),1)=0,B33,INDIRECT(ADDRESS(Данные!$A17,B$1,1,1,"Данные"),1))</f>
        <v>118.9508</v>
      </c>
      <c r="C34" s="159">
        <f ca="1">IF(INDIRECT(ADDRESS(Данные!$A17,C$1,1,1,"Данные"),1)=0,C33,INDIRECT(ADDRESS(Данные!$A17,C$1,1,1,"Данные"),1))</f>
        <v>79.669499999999999</v>
      </c>
      <c r="D34" s="188">
        <v>0</v>
      </c>
      <c r="E34" s="188">
        <v>0</v>
      </c>
      <c r="F34" s="235"/>
      <c r="G34" s="161"/>
      <c r="H34" s="160"/>
      <c r="I34" s="160"/>
      <c r="J34" s="152"/>
      <c r="K34" s="159"/>
      <c r="L34" s="160"/>
      <c r="M34" s="160"/>
      <c r="N34" s="159"/>
      <c r="O34" s="160"/>
      <c r="P34" s="160"/>
      <c r="Q34" s="160"/>
      <c r="R34" s="152"/>
      <c r="S34" s="161"/>
      <c r="T34" s="160"/>
      <c r="U34" s="160"/>
      <c r="V34" s="154"/>
      <c r="W34" s="189"/>
      <c r="X34" s="254"/>
    </row>
    <row r="35" spans="1:24" s="157" customFormat="1" ht="13.5" thickBot="1">
      <c r="A35" s="158">
        <f ca="1">INDIRECT(ADDRESS(Данные!$A18,4,1,1,"Данные"), 1)</f>
        <v>44727.416666666664</v>
      </c>
      <c r="B35" s="159">
        <f ca="1">IF(INDIRECT(ADDRESS(Данные!$A18,B$1,1,1,"Данные"),1)=0,B34,INDIRECT(ADDRESS(Данные!$A18,B$1,1,1,"Данные"),1))</f>
        <v>118.9522</v>
      </c>
      <c r="C35" s="159">
        <f ca="1">IF(INDIRECT(ADDRESS(Данные!$A18,C$1,1,1,"Данные"),1)=0,C34,INDIRECT(ADDRESS(Данные!$A18,C$1,1,1,"Данные"),1))</f>
        <v>79.670400000000001</v>
      </c>
      <c r="D35" s="188">
        <v>0</v>
      </c>
      <c r="E35" s="188">
        <v>0</v>
      </c>
      <c r="F35" s="235"/>
      <c r="G35" s="161"/>
      <c r="H35" s="160"/>
      <c r="I35" s="160"/>
      <c r="J35" s="152"/>
      <c r="K35" s="159"/>
      <c r="L35" s="160"/>
      <c r="M35" s="160"/>
      <c r="N35" s="159"/>
      <c r="O35" s="160"/>
      <c r="P35" s="160"/>
      <c r="Q35" s="160"/>
      <c r="R35" s="152"/>
      <c r="S35" s="161"/>
      <c r="T35" s="160"/>
      <c r="U35" s="160"/>
      <c r="V35" s="154">
        <f ca="1">$A34</f>
        <v>44727.395833333336</v>
      </c>
      <c r="W35" s="189">
        <f t="shared" si="1"/>
        <v>0</v>
      </c>
      <c r="X35" s="254">
        <f t="shared" si="1"/>
        <v>0</v>
      </c>
    </row>
    <row r="36" spans="1:24" s="157" customFormat="1" ht="13.5" thickBot="1">
      <c r="A36" s="158">
        <f ca="1">INDIRECT(ADDRESS(Данные!$A19,4,1,1,"Данные"), 1)</f>
        <v>44727.4375</v>
      </c>
      <c r="B36" s="159">
        <f ca="1">IF(INDIRECT(ADDRESS(Данные!$A19,B$1,1,1,"Данные"),1)=0,B35,INDIRECT(ADDRESS(Данные!$A19,B$1,1,1,"Данные"),1))</f>
        <v>118.95359999999999</v>
      </c>
      <c r="C36" s="159">
        <f ca="1">IF(INDIRECT(ADDRESS(Данные!$A19,C$1,1,1,"Данные"),1)=0,C35,INDIRECT(ADDRESS(Данные!$A19,C$1,1,1,"Данные"),1))</f>
        <v>79.671400000000006</v>
      </c>
      <c r="D36" s="188">
        <v>0</v>
      </c>
      <c r="E36" s="188">
        <v>0</v>
      </c>
      <c r="F36" s="235"/>
      <c r="G36" s="161"/>
      <c r="H36" s="160"/>
      <c r="I36" s="160"/>
      <c r="J36" s="152"/>
      <c r="K36" s="161"/>
      <c r="L36" s="160"/>
      <c r="M36" s="160"/>
      <c r="N36" s="159"/>
      <c r="O36" s="160"/>
      <c r="P36" s="160"/>
      <c r="Q36" s="160"/>
      <c r="R36" s="152"/>
      <c r="S36" s="161"/>
      <c r="T36" s="160"/>
      <c r="U36" s="160"/>
      <c r="V36" s="154">
        <f ca="1">$A35</f>
        <v>44727.416666666664</v>
      </c>
      <c r="W36" s="189">
        <f t="shared" si="1"/>
        <v>0</v>
      </c>
      <c r="X36" s="254">
        <f t="shared" si="1"/>
        <v>0</v>
      </c>
    </row>
    <row r="37" spans="1:24" s="157" customFormat="1" ht="13.5" thickBot="1">
      <c r="A37" s="158">
        <f ca="1">INDIRECT(ADDRESS(Данные!$A20,4,1,1,"Данные"), 1)</f>
        <v>44727.458333333336</v>
      </c>
      <c r="B37" s="159">
        <f ca="1">IF(INDIRECT(ADDRESS(Данные!$A20,B$1,1,1,"Данные"),1)=0,B36,INDIRECT(ADDRESS(Данные!$A20,B$1,1,1,"Данные"),1))</f>
        <v>118.955</v>
      </c>
      <c r="C37" s="159">
        <f ca="1">IF(INDIRECT(ADDRESS(Данные!$A20,C$1,1,1,"Данные"),1)=0,C36,INDIRECT(ADDRESS(Данные!$A20,C$1,1,1,"Данные"),1))</f>
        <v>79.672300000000007</v>
      </c>
      <c r="D37" s="188">
        <v>10</v>
      </c>
      <c r="E37" s="188">
        <v>0</v>
      </c>
      <c r="F37" s="235"/>
      <c r="G37" s="161"/>
      <c r="H37" s="160"/>
      <c r="I37" s="160"/>
      <c r="J37" s="152"/>
      <c r="K37" s="161"/>
      <c r="L37" s="160"/>
      <c r="M37" s="160"/>
      <c r="N37" s="159"/>
      <c r="O37" s="160"/>
      <c r="P37" s="160"/>
      <c r="Q37" s="160"/>
      <c r="R37" s="152"/>
      <c r="S37" s="161"/>
      <c r="T37" s="160"/>
      <c r="U37" s="160"/>
      <c r="V37" s="154">
        <f ca="1">$A36</f>
        <v>44727.4375</v>
      </c>
      <c r="W37" s="189">
        <f t="shared" si="1"/>
        <v>10</v>
      </c>
      <c r="X37" s="254">
        <f t="shared" si="1"/>
        <v>0</v>
      </c>
    </row>
    <row r="38" spans="1:24" s="157" customFormat="1" ht="13.5" thickBot="1">
      <c r="A38" s="158"/>
      <c r="B38" s="159"/>
      <c r="C38" s="159"/>
      <c r="D38" s="188"/>
      <c r="E38" s="188"/>
      <c r="F38" s="235"/>
      <c r="G38" s="161"/>
      <c r="H38" s="160"/>
      <c r="I38" s="160"/>
      <c r="J38" s="152"/>
      <c r="K38" s="161"/>
      <c r="L38" s="160"/>
      <c r="M38" s="160"/>
      <c r="N38" s="159"/>
      <c r="O38" s="160"/>
      <c r="P38" s="160"/>
      <c r="Q38" s="160"/>
      <c r="R38" s="152"/>
      <c r="S38" s="161"/>
      <c r="T38" s="160"/>
      <c r="U38" s="160"/>
      <c r="V38" s="154">
        <f ca="1">$A37</f>
        <v>44727.458333333336</v>
      </c>
      <c r="W38" s="189">
        <f t="shared" si="1"/>
        <v>0</v>
      </c>
      <c r="X38" s="254">
        <f t="shared" si="1"/>
        <v>0</v>
      </c>
    </row>
    <row r="39" spans="1:24" s="157" customFormat="1" ht="13.5" thickBot="1">
      <c r="A39" s="158">
        <f ca="1">INDIRECT(ADDRESS(Данные!$A21,4,1,1,"Данные"), 1)</f>
        <v>44727.5</v>
      </c>
      <c r="B39" s="159">
        <f ca="1">IF(INDIRECT(ADDRESS(Данные!$A21,B$1,1,1,"Данные"),1)=0,B37,INDIRECT(ADDRESS(Данные!$A21,B$1,1,1,"Данные"),1))</f>
        <v>118.9577</v>
      </c>
      <c r="C39" s="159">
        <f ca="1">IF(INDIRECT(ADDRESS(Данные!$A21,C$1,1,1,"Данные"),1)=0,C37,INDIRECT(ADDRESS(Данные!$A21,C$1,1,1,"Данные"),1))</f>
        <v>79.674099999999996</v>
      </c>
      <c r="D39" s="188">
        <v>0</v>
      </c>
      <c r="E39" s="188">
        <v>0</v>
      </c>
      <c r="F39" s="235"/>
      <c r="G39" s="161"/>
      <c r="H39" s="160"/>
      <c r="I39" s="160"/>
      <c r="J39" s="152"/>
      <c r="K39" s="161"/>
      <c r="L39" s="160"/>
      <c r="M39" s="160"/>
      <c r="N39" s="159"/>
      <c r="O39" s="160"/>
      <c r="P39" s="160"/>
      <c r="Q39" s="160"/>
      <c r="R39" s="152"/>
      <c r="S39" s="161"/>
      <c r="T39" s="160"/>
      <c r="U39" s="160"/>
      <c r="V39" s="154">
        <v>0.5</v>
      </c>
      <c r="W39" s="189">
        <f t="shared" si="1"/>
        <v>0</v>
      </c>
      <c r="X39" s="254">
        <f t="shared" si="1"/>
        <v>0</v>
      </c>
    </row>
    <row r="40" spans="1:24" s="157" customFormat="1" ht="13.5" thickBot="1">
      <c r="A40" s="158"/>
      <c r="B40" s="159"/>
      <c r="C40" s="159"/>
      <c r="D40" s="188"/>
      <c r="E40" s="188"/>
      <c r="F40" s="235"/>
      <c r="G40" s="161"/>
      <c r="H40" s="160"/>
      <c r="I40" s="160"/>
      <c r="J40" s="152"/>
      <c r="K40" s="161"/>
      <c r="L40" s="160"/>
      <c r="M40" s="160"/>
      <c r="N40" s="159"/>
      <c r="O40" s="160"/>
      <c r="P40" s="160"/>
      <c r="Q40" s="160"/>
      <c r="R40" s="152"/>
      <c r="S40" s="161"/>
      <c r="T40" s="160"/>
      <c r="U40" s="160"/>
      <c r="V40" s="154"/>
      <c r="W40" s="189"/>
      <c r="X40" s="254"/>
    </row>
    <row r="41" spans="1:24" s="157" customFormat="1" ht="13.5" thickBot="1">
      <c r="A41" s="158">
        <f ca="1">INDIRECT(ADDRESS(Данные!$A22,4,1,1,"Данные"), 1)</f>
        <v>44727.541666666664</v>
      </c>
      <c r="B41" s="159">
        <f ca="1">IF(INDIRECT(ADDRESS(Данные!$A22,B$1,1,1,"Данные"),1)=0,B39,INDIRECT(ADDRESS(Данные!$A22,B$1,1,1,"Данные"),1))</f>
        <v>118.96080000000001</v>
      </c>
      <c r="C41" s="159">
        <f ca="1">IF(INDIRECT(ADDRESS(Данные!$A22,C$1,1,1,"Данные"),1)=0,C39,INDIRECT(ADDRESS(Данные!$A22,C$1,1,1,"Данные"),1))</f>
        <v>79.676199999999994</v>
      </c>
      <c r="D41" s="188">
        <v>0</v>
      </c>
      <c r="E41" s="188">
        <v>10</v>
      </c>
      <c r="F41" s="235"/>
      <c r="G41" s="161"/>
      <c r="H41" s="160"/>
      <c r="I41" s="160"/>
      <c r="J41" s="152"/>
      <c r="K41" s="161"/>
      <c r="L41" s="160"/>
      <c r="M41" s="160"/>
      <c r="N41" s="159"/>
      <c r="O41" s="160"/>
      <c r="P41" s="160"/>
      <c r="Q41" s="160"/>
      <c r="R41" s="152"/>
      <c r="S41" s="161"/>
      <c r="T41" s="160"/>
      <c r="U41" s="160"/>
      <c r="V41" s="154">
        <v>0.54166666666666663</v>
      </c>
      <c r="W41" s="189">
        <f t="shared" si="1"/>
        <v>0</v>
      </c>
      <c r="X41" s="254">
        <f t="shared" si="1"/>
        <v>10</v>
      </c>
    </row>
    <row r="42" spans="1:24" s="157" customFormat="1" ht="13.5" thickBot="1">
      <c r="A42" s="158"/>
      <c r="B42" s="159"/>
      <c r="C42" s="159"/>
      <c r="D42" s="188"/>
      <c r="E42" s="188"/>
      <c r="F42" s="235"/>
      <c r="G42" s="161"/>
      <c r="H42" s="160"/>
      <c r="I42" s="160"/>
      <c r="J42" s="152"/>
      <c r="K42" s="161"/>
      <c r="L42" s="160"/>
      <c r="M42" s="160"/>
      <c r="N42" s="159"/>
      <c r="O42" s="160"/>
      <c r="P42" s="160"/>
      <c r="Q42" s="160"/>
      <c r="R42" s="152"/>
      <c r="S42" s="161"/>
      <c r="T42" s="160"/>
      <c r="U42" s="160"/>
      <c r="V42" s="154"/>
      <c r="W42" s="189"/>
      <c r="X42" s="254"/>
    </row>
    <row r="43" spans="1:24" s="157" customFormat="1" ht="13.5" thickBot="1">
      <c r="A43" s="158">
        <f ca="1">INDIRECT(ADDRESS(Данные!$A23,4,1,1,"Данные"), 1)</f>
        <v>44727.583333333336</v>
      </c>
      <c r="B43" s="159">
        <f ca="1">IF(INDIRECT(ADDRESS(Данные!$A23,B$1,1,1,"Данные"),1)=0,B41,INDIRECT(ADDRESS(Данные!$A23,B$1,1,1,"Данные"),1))</f>
        <v>118.9635</v>
      </c>
      <c r="C43" s="159">
        <f ca="1">IF(INDIRECT(ADDRESS(Данные!$A23,C$1,1,1,"Данные"),1)=0,C41,INDIRECT(ADDRESS(Данные!$A23,C$1,1,1,"Данные"),1))</f>
        <v>79.678100000000001</v>
      </c>
      <c r="D43" s="188">
        <v>0</v>
      </c>
      <c r="E43" s="188">
        <v>0</v>
      </c>
      <c r="F43" s="235"/>
      <c r="G43" s="161"/>
      <c r="H43" s="160"/>
      <c r="I43" s="160"/>
      <c r="J43" s="152"/>
      <c r="K43" s="161"/>
      <c r="L43" s="160"/>
      <c r="M43" s="160"/>
      <c r="N43" s="159"/>
      <c r="O43" s="160"/>
      <c r="P43" s="160"/>
      <c r="Q43" s="160"/>
      <c r="R43" s="152"/>
      <c r="S43" s="161"/>
      <c r="T43" s="160"/>
      <c r="U43" s="160"/>
      <c r="V43" s="154">
        <v>0.58333333333333337</v>
      </c>
      <c r="W43" s="189">
        <f t="shared" si="1"/>
        <v>0</v>
      </c>
      <c r="X43" s="254">
        <f t="shared" si="1"/>
        <v>0</v>
      </c>
    </row>
    <row r="44" spans="1:24" s="157" customFormat="1" ht="13.5" thickBot="1">
      <c r="A44" s="158"/>
      <c r="B44" s="159"/>
      <c r="C44" s="159"/>
      <c r="D44" s="188"/>
      <c r="E44" s="188"/>
      <c r="F44" s="235"/>
      <c r="G44" s="161"/>
      <c r="H44" s="160"/>
      <c r="I44" s="160"/>
      <c r="J44" s="152"/>
      <c r="K44" s="161"/>
      <c r="L44" s="160"/>
      <c r="M44" s="160"/>
      <c r="N44" s="159"/>
      <c r="O44" s="160"/>
      <c r="P44" s="160"/>
      <c r="Q44" s="160"/>
      <c r="R44" s="152"/>
      <c r="S44" s="161"/>
      <c r="T44" s="160"/>
      <c r="U44" s="160"/>
      <c r="V44" s="154"/>
      <c r="W44" s="189"/>
      <c r="X44" s="254"/>
    </row>
    <row r="45" spans="1:24" s="157" customFormat="1" ht="13.5" thickBot="1">
      <c r="A45" s="158">
        <f ca="1">INDIRECT(ADDRESS(Данные!$A24,4,1,1,"Данные"), 1)</f>
        <v>44727.625</v>
      </c>
      <c r="B45" s="159">
        <f ca="1">IF(INDIRECT(ADDRESS(Данные!$A24,B$1,1,1,"Данные"),1)=0,B43,INDIRECT(ADDRESS(Данные!$A24,B$1,1,1,"Данные"),1))</f>
        <v>118.9663</v>
      </c>
      <c r="C45" s="159">
        <f ca="1">IF(INDIRECT(ADDRESS(Данные!$A24,C$1,1,1,"Данные"),1)=0,C43,INDIRECT(ADDRESS(Данные!$A24,C$1,1,1,"Данные"),1))</f>
        <v>79.680000000000007</v>
      </c>
      <c r="D45" s="188">
        <v>10</v>
      </c>
      <c r="E45" s="188">
        <v>0</v>
      </c>
      <c r="F45" s="235"/>
      <c r="G45" s="161"/>
      <c r="H45" s="160"/>
      <c r="I45" s="160"/>
      <c r="J45" s="152"/>
      <c r="K45" s="161"/>
      <c r="L45" s="160"/>
      <c r="M45" s="160"/>
      <c r="N45" s="159"/>
      <c r="O45" s="160"/>
      <c r="P45" s="160"/>
      <c r="Q45" s="160"/>
      <c r="R45" s="152"/>
      <c r="S45" s="161"/>
      <c r="T45" s="160"/>
      <c r="U45" s="160"/>
      <c r="V45" s="154">
        <v>0.625</v>
      </c>
      <c r="W45" s="189">
        <f t="shared" si="1"/>
        <v>10</v>
      </c>
      <c r="X45" s="254">
        <f t="shared" si="1"/>
        <v>0</v>
      </c>
    </row>
    <row r="46" spans="1:24" s="157" customFormat="1" ht="13.5" thickBot="1">
      <c r="A46" s="158"/>
      <c r="B46" s="159"/>
      <c r="C46" s="159"/>
      <c r="D46" s="188"/>
      <c r="E46" s="188"/>
      <c r="F46" s="235"/>
      <c r="G46" s="161"/>
      <c r="H46" s="160"/>
      <c r="I46" s="160"/>
      <c r="J46" s="152"/>
      <c r="K46" s="161"/>
      <c r="L46" s="160"/>
      <c r="M46" s="160"/>
      <c r="N46" s="159"/>
      <c r="O46" s="160"/>
      <c r="P46" s="160"/>
      <c r="Q46" s="160"/>
      <c r="R46" s="152"/>
      <c r="S46" s="161"/>
      <c r="T46" s="160"/>
      <c r="U46" s="160"/>
      <c r="V46" s="154"/>
      <c r="W46" s="189"/>
      <c r="X46" s="254"/>
    </row>
    <row r="47" spans="1:24" s="157" customFormat="1" ht="13.5" thickBot="1">
      <c r="A47" s="158">
        <f ca="1">INDIRECT(ADDRESS(Данные!$A25,4,1,1,"Данные"), 1)</f>
        <v>44727.666666666664</v>
      </c>
      <c r="B47" s="159">
        <f ca="1">IF(INDIRECT(ADDRESS(Данные!$A25,B$1,1,1,"Данные"),1)=0,B45,INDIRECT(ADDRESS(Данные!$A25,B$1,1,1,"Данные"),1))</f>
        <v>118.9689</v>
      </c>
      <c r="C47" s="159">
        <f ca="1">IF(INDIRECT(ADDRESS(Данные!$A25,C$1,1,1,"Данные"),1)=0,C45,INDIRECT(ADDRESS(Данные!$A25,C$1,1,1,"Данные"),1))</f>
        <v>79.682400000000001</v>
      </c>
      <c r="D47" s="188">
        <v>0</v>
      </c>
      <c r="E47" s="188">
        <v>0</v>
      </c>
      <c r="F47" s="235"/>
      <c r="G47" s="161"/>
      <c r="H47" s="160"/>
      <c r="I47" s="160"/>
      <c r="J47" s="152"/>
      <c r="K47" s="161"/>
      <c r="L47" s="160"/>
      <c r="M47" s="160"/>
      <c r="N47" s="159"/>
      <c r="O47" s="160"/>
      <c r="P47" s="160"/>
      <c r="Q47" s="160"/>
      <c r="R47" s="152"/>
      <c r="S47" s="161"/>
      <c r="T47" s="160"/>
      <c r="U47" s="160"/>
      <c r="V47" s="154">
        <v>0.66666666666666663</v>
      </c>
      <c r="W47" s="189">
        <f t="shared" si="1"/>
        <v>0</v>
      </c>
      <c r="X47" s="254">
        <f t="shared" si="1"/>
        <v>0</v>
      </c>
    </row>
    <row r="48" spans="1:24" s="157" customFormat="1" ht="13.5" thickBot="1">
      <c r="A48" s="158"/>
      <c r="B48" s="159"/>
      <c r="C48" s="159"/>
      <c r="D48" s="188"/>
      <c r="E48" s="188"/>
      <c r="F48" s="235"/>
      <c r="G48" s="161"/>
      <c r="H48" s="160"/>
      <c r="I48" s="160"/>
      <c r="J48" s="152"/>
      <c r="K48" s="161"/>
      <c r="L48" s="160"/>
      <c r="M48" s="160"/>
      <c r="N48" s="159"/>
      <c r="O48" s="160"/>
      <c r="P48" s="160"/>
      <c r="Q48" s="160"/>
      <c r="R48" s="152"/>
      <c r="S48" s="161"/>
      <c r="T48" s="160"/>
      <c r="U48" s="160"/>
      <c r="V48" s="154"/>
      <c r="W48" s="189"/>
      <c r="X48" s="254"/>
    </row>
    <row r="49" spans="1:24" s="157" customFormat="1" ht="13.5" thickBot="1">
      <c r="A49" s="158">
        <f ca="1">INDIRECT(ADDRESS(Данные!$A26,4,1,1,"Данные"), 1)</f>
        <v>44727.708333333336</v>
      </c>
      <c r="B49" s="159">
        <f ca="1">IF(INDIRECT(ADDRESS(Данные!$A26,B$1,1,1,"Данные"),1)=0,B47,INDIRECT(ADDRESS(Данные!$A26,B$1,1,1,"Данные"),1))</f>
        <v>118.9716</v>
      </c>
      <c r="C49" s="159">
        <f ca="1">IF(INDIRECT(ADDRESS(Данные!$A26,C$1,1,1,"Данные"),1)=0,C47,INDIRECT(ADDRESS(Данные!$A26,C$1,1,1,"Данные"),1))</f>
        <v>79.684799999999996</v>
      </c>
      <c r="D49" s="188">
        <v>0</v>
      </c>
      <c r="E49" s="188">
        <v>0</v>
      </c>
      <c r="F49" s="235"/>
      <c r="G49" s="161"/>
      <c r="H49" s="160"/>
      <c r="I49" s="160"/>
      <c r="J49" s="152"/>
      <c r="K49" s="161"/>
      <c r="L49" s="160"/>
      <c r="M49" s="160"/>
      <c r="N49" s="159"/>
      <c r="O49" s="160"/>
      <c r="P49" s="160"/>
      <c r="Q49" s="160"/>
      <c r="R49" s="152"/>
      <c r="S49" s="161"/>
      <c r="T49" s="160"/>
      <c r="U49" s="160"/>
      <c r="V49" s="154">
        <v>0.70833333333333337</v>
      </c>
      <c r="W49" s="189">
        <f t="shared" si="1"/>
        <v>0</v>
      </c>
      <c r="X49" s="254">
        <f t="shared" si="1"/>
        <v>0</v>
      </c>
    </row>
    <row r="50" spans="1:24" s="157" customFormat="1" ht="13.5" thickBot="1">
      <c r="A50" s="158"/>
      <c r="B50" s="159"/>
      <c r="C50" s="159"/>
      <c r="D50" s="188"/>
      <c r="E50" s="188"/>
      <c r="F50" s="235"/>
      <c r="G50" s="161"/>
      <c r="H50" s="160"/>
      <c r="I50" s="160"/>
      <c r="J50" s="152"/>
      <c r="K50" s="161"/>
      <c r="L50" s="160"/>
      <c r="M50" s="160"/>
      <c r="N50" s="159"/>
      <c r="O50" s="160"/>
      <c r="P50" s="160"/>
      <c r="Q50" s="160"/>
      <c r="R50" s="152"/>
      <c r="S50" s="161"/>
      <c r="T50" s="160"/>
      <c r="U50" s="160"/>
      <c r="V50" s="154"/>
      <c r="W50" s="189"/>
      <c r="X50" s="254"/>
    </row>
    <row r="51" spans="1:24" s="157" customFormat="1" ht="13.5" thickBot="1">
      <c r="A51" s="158">
        <f ca="1">INDIRECT(ADDRESS(Данные!$A27,4,1,1,"Данные"), 1)</f>
        <v>44727.75</v>
      </c>
      <c r="B51" s="159">
        <f ca="1">IF(INDIRECT(ADDRESS(Данные!$A27,B$1,1,1,"Данные"),1)=0,B49,INDIRECT(ADDRESS(Данные!$A27,B$1,1,1,"Данные"),1))</f>
        <v>118.9743</v>
      </c>
      <c r="C51" s="159">
        <f ca="1">IF(INDIRECT(ADDRESS(Данные!$A27,C$1,1,1,"Данные"),1)=0,C49,INDIRECT(ADDRESS(Данные!$A27,C$1,1,1,"Данные"),1))</f>
        <v>79.687299999999993</v>
      </c>
      <c r="D51" s="188">
        <v>0</v>
      </c>
      <c r="E51" s="188">
        <v>10</v>
      </c>
      <c r="F51" s="235"/>
      <c r="G51" s="161"/>
      <c r="H51" s="160"/>
      <c r="I51" s="160"/>
      <c r="J51" s="152"/>
      <c r="K51" s="161"/>
      <c r="L51" s="160"/>
      <c r="M51" s="160"/>
      <c r="N51" s="159"/>
      <c r="O51" s="160"/>
      <c r="P51" s="160"/>
      <c r="Q51" s="160"/>
      <c r="R51" s="152"/>
      <c r="S51" s="161"/>
      <c r="T51" s="160"/>
      <c r="U51" s="160"/>
      <c r="V51" s="154">
        <v>0.75</v>
      </c>
      <c r="W51" s="189">
        <f t="shared" si="1"/>
        <v>0</v>
      </c>
      <c r="X51" s="254">
        <f t="shared" si="1"/>
        <v>10</v>
      </c>
    </row>
    <row r="52" spans="1:24" s="157" customFormat="1" ht="13.5" thickBot="1">
      <c r="A52" s="158"/>
      <c r="B52" s="159"/>
      <c r="C52" s="159"/>
      <c r="D52" s="188"/>
      <c r="E52" s="188"/>
      <c r="F52" s="235"/>
      <c r="G52" s="161"/>
      <c r="H52" s="160"/>
      <c r="I52" s="160"/>
      <c r="J52" s="152"/>
      <c r="K52" s="161"/>
      <c r="L52" s="160"/>
      <c r="M52" s="160"/>
      <c r="N52" s="159"/>
      <c r="O52" s="160"/>
      <c r="P52" s="160"/>
      <c r="Q52" s="160"/>
      <c r="R52" s="152"/>
      <c r="S52" s="161"/>
      <c r="T52" s="160"/>
      <c r="U52" s="160"/>
      <c r="V52" s="154"/>
      <c r="W52" s="189"/>
      <c r="X52" s="254"/>
    </row>
    <row r="53" spans="1:24" s="157" customFormat="1" ht="13.5" thickBot="1">
      <c r="A53" s="158">
        <f ca="1">INDIRECT(ADDRESS(Данные!$A28,4,1,1,"Данные"), 1)</f>
        <v>44727.791666666664</v>
      </c>
      <c r="B53" s="159">
        <f ca="1">IF(INDIRECT(ADDRESS(Данные!$A28,B$1,1,1,"Данные"),1)=0,B51,INDIRECT(ADDRESS(Данные!$A28,B$1,1,1,"Данные"),1))</f>
        <v>118.97790000000001</v>
      </c>
      <c r="C53" s="159">
        <f ca="1">IF(INDIRECT(ADDRESS(Данные!$A28,C$1,1,1,"Данные"),1)=0,C51,INDIRECT(ADDRESS(Данные!$A28,C$1,1,1,"Данные"),1))</f>
        <v>79.689099999999996</v>
      </c>
      <c r="D53" s="188">
        <v>10</v>
      </c>
      <c r="E53" s="188">
        <v>0</v>
      </c>
      <c r="F53" s="235"/>
      <c r="G53" s="161"/>
      <c r="H53" s="160"/>
      <c r="I53" s="160"/>
      <c r="J53" s="152"/>
      <c r="K53" s="161"/>
      <c r="L53" s="160"/>
      <c r="M53" s="160"/>
      <c r="N53" s="159"/>
      <c r="O53" s="160"/>
      <c r="P53" s="160"/>
      <c r="Q53" s="160"/>
      <c r="R53" s="152"/>
      <c r="S53" s="161"/>
      <c r="T53" s="160"/>
      <c r="U53" s="160"/>
      <c r="V53" s="154">
        <v>0.79166666666666663</v>
      </c>
      <c r="W53" s="189">
        <f t="shared" si="1"/>
        <v>10</v>
      </c>
      <c r="X53" s="254">
        <f t="shared" si="1"/>
        <v>0</v>
      </c>
    </row>
    <row r="54" spans="1:24" s="157" customFormat="1" ht="13.5" thickBot="1">
      <c r="A54" s="158"/>
      <c r="B54" s="159"/>
      <c r="C54" s="159"/>
      <c r="D54" s="188"/>
      <c r="E54" s="188"/>
      <c r="F54" s="235"/>
      <c r="G54" s="161"/>
      <c r="H54" s="160"/>
      <c r="I54" s="160"/>
      <c r="J54" s="152"/>
      <c r="K54" s="161"/>
      <c r="L54" s="160"/>
      <c r="M54" s="160"/>
      <c r="N54" s="159"/>
      <c r="O54" s="160"/>
      <c r="P54" s="160"/>
      <c r="Q54" s="160"/>
      <c r="R54" s="152"/>
      <c r="S54" s="161"/>
      <c r="T54" s="160"/>
      <c r="U54" s="160"/>
      <c r="V54" s="154"/>
      <c r="W54" s="189"/>
      <c r="X54" s="254"/>
    </row>
    <row r="55" spans="1:24" s="157" customFormat="1" ht="13.5" thickBot="1">
      <c r="A55" s="158">
        <f ca="1">INDIRECT(ADDRESS(Данные!$A29,4,1,1,"Данные"), 1)</f>
        <v>44727.833333333336</v>
      </c>
      <c r="B55" s="159">
        <f ca="1">IF(INDIRECT(ADDRESS(Данные!$A29,B$1,1,1,"Данные"),1)=0,B53,INDIRECT(ADDRESS(Данные!$A29,B$1,1,1,"Данные"),1))</f>
        <v>118.98180000000001</v>
      </c>
      <c r="C55" s="159">
        <f ca="1">IF(INDIRECT(ADDRESS(Данные!$A29,C$1,1,1,"Данные"),1)=0,C53,INDIRECT(ADDRESS(Данные!$A29,C$1,1,1,"Данные"),1))</f>
        <v>79.691000000000003</v>
      </c>
      <c r="D55" s="188">
        <v>0</v>
      </c>
      <c r="E55" s="188">
        <v>0</v>
      </c>
      <c r="F55" s="235"/>
      <c r="G55" s="161"/>
      <c r="H55" s="160"/>
      <c r="I55" s="160"/>
      <c r="J55" s="152"/>
      <c r="K55" s="161"/>
      <c r="L55" s="160"/>
      <c r="M55" s="160"/>
      <c r="N55" s="159"/>
      <c r="O55" s="160"/>
      <c r="P55" s="160"/>
      <c r="Q55" s="160"/>
      <c r="R55" s="152"/>
      <c r="S55" s="161"/>
      <c r="T55" s="160"/>
      <c r="U55" s="160"/>
      <c r="V55" s="154">
        <v>0.83333333333333337</v>
      </c>
      <c r="W55" s="189">
        <f t="shared" si="1"/>
        <v>0</v>
      </c>
      <c r="X55" s="254">
        <f t="shared" si="1"/>
        <v>0</v>
      </c>
    </row>
    <row r="56" spans="1:24" s="157" customFormat="1" ht="13.5" thickBot="1">
      <c r="A56" s="158"/>
      <c r="B56" s="159"/>
      <c r="C56" s="159"/>
      <c r="D56" s="188"/>
      <c r="E56" s="188"/>
      <c r="F56" s="235"/>
      <c r="G56" s="161"/>
      <c r="H56" s="160"/>
      <c r="I56" s="160"/>
      <c r="J56" s="152"/>
      <c r="K56" s="161"/>
      <c r="L56" s="160"/>
      <c r="M56" s="160"/>
      <c r="N56" s="159"/>
      <c r="O56" s="160"/>
      <c r="P56" s="160"/>
      <c r="Q56" s="160"/>
      <c r="R56" s="152"/>
      <c r="S56" s="161"/>
      <c r="T56" s="160"/>
      <c r="U56" s="160"/>
      <c r="V56" s="154"/>
      <c r="W56" s="189"/>
      <c r="X56" s="254"/>
    </row>
    <row r="57" spans="1:24" s="157" customFormat="1" ht="13.5" thickBot="1">
      <c r="A57" s="158">
        <f ca="1">INDIRECT(ADDRESS(Данные!$A30,4,1,1,"Данные"), 1)</f>
        <v>44727.875</v>
      </c>
      <c r="B57" s="159">
        <f ca="1">IF(INDIRECT(ADDRESS(Данные!$A30,B$1,1,1,"Данные"),1)=0,B55,INDIRECT(ADDRESS(Данные!$A30,B$1,1,1,"Данные"),1))</f>
        <v>118.98439999999999</v>
      </c>
      <c r="C57" s="159">
        <f ca="1">IF(INDIRECT(ADDRESS(Данные!$A30,C$1,1,1,"Данные"),1)=0,C55,INDIRECT(ADDRESS(Данные!$A30,C$1,1,1,"Данные"),1))</f>
        <v>79.692800000000005</v>
      </c>
      <c r="D57" s="188">
        <v>0</v>
      </c>
      <c r="E57" s="188">
        <v>0</v>
      </c>
      <c r="F57" s="235"/>
      <c r="G57" s="161"/>
      <c r="H57" s="160"/>
      <c r="I57" s="160"/>
      <c r="J57" s="152"/>
      <c r="K57" s="161"/>
      <c r="L57" s="160"/>
      <c r="M57" s="160"/>
      <c r="N57" s="159"/>
      <c r="O57" s="160"/>
      <c r="P57" s="160"/>
      <c r="Q57" s="160"/>
      <c r="R57" s="152"/>
      <c r="S57" s="161"/>
      <c r="T57" s="160"/>
      <c r="U57" s="160"/>
      <c r="V57" s="154">
        <v>0.875</v>
      </c>
      <c r="W57" s="189">
        <f t="shared" si="1"/>
        <v>0</v>
      </c>
      <c r="X57" s="254">
        <f t="shared" si="1"/>
        <v>0</v>
      </c>
    </row>
    <row r="58" spans="1:24" s="157" customFormat="1" ht="13.5" thickBot="1">
      <c r="A58" s="158">
        <f ca="1">INDIRECT(ADDRESS(Данные!$A31,4,1,1,"Данные"), 1)</f>
        <v>44727.895833333336</v>
      </c>
      <c r="B58" s="159">
        <f ca="1">IF(INDIRECT(ADDRESS(Данные!$A31,B$1,1,1,"Данные"),1)=0,B57,INDIRECT(ADDRESS(Данные!$A31,B$1,1,1,"Данные"),1))</f>
        <v>118.9858</v>
      </c>
      <c r="C58" s="159">
        <f ca="1">IF(INDIRECT(ADDRESS(Данные!$A31,C$1,1,1,"Данные"),1)=0,C57,INDIRECT(ADDRESS(Данные!$A31,C$1,1,1,"Данные"),1))</f>
        <v>79.693700000000007</v>
      </c>
      <c r="D58" s="188">
        <v>10</v>
      </c>
      <c r="E58" s="188">
        <v>0</v>
      </c>
      <c r="F58" s="235"/>
      <c r="G58" s="161"/>
      <c r="H58" s="160"/>
      <c r="I58" s="160"/>
      <c r="J58" s="152"/>
      <c r="K58" s="161"/>
      <c r="L58" s="160"/>
      <c r="M58" s="160"/>
      <c r="N58" s="159"/>
      <c r="O58" s="160"/>
      <c r="P58" s="160"/>
      <c r="Q58" s="160"/>
      <c r="R58" s="152"/>
      <c r="S58" s="161"/>
      <c r="T58" s="160"/>
      <c r="U58" s="160"/>
      <c r="V58" s="154"/>
      <c r="W58" s="189"/>
      <c r="X58" s="254"/>
    </row>
    <row r="59" spans="1:24" s="157" customFormat="1" ht="13.5" thickBot="1">
      <c r="A59" s="158">
        <f ca="1">INDIRECT(ADDRESS(Данные!$A32,4,1,1,"Данные"), 1)</f>
        <v>44727.916666666664</v>
      </c>
      <c r="B59" s="159">
        <f ca="1">IF(INDIRECT(ADDRESS(Данные!$A32,B$1,1,1,"Данные"),1)=0,B58,INDIRECT(ADDRESS(Данные!$A32,B$1,1,1,"Данные"),1))</f>
        <v>118.9871</v>
      </c>
      <c r="C59" s="159">
        <f ca="1">IF(INDIRECT(ADDRESS(Данные!$A32,C$1,1,1,"Данные"),1)=0,C58,INDIRECT(ADDRESS(Данные!$A32,C$1,1,1,"Данные"),1))</f>
        <v>79.694500000000005</v>
      </c>
      <c r="D59" s="188">
        <v>0</v>
      </c>
      <c r="E59" s="188">
        <v>0</v>
      </c>
      <c r="F59" s="235"/>
      <c r="G59" s="161"/>
      <c r="H59" s="160"/>
      <c r="I59" s="160"/>
      <c r="J59" s="152"/>
      <c r="K59" s="161"/>
      <c r="L59" s="160"/>
      <c r="M59" s="160"/>
      <c r="N59" s="159"/>
      <c r="O59" s="160"/>
      <c r="P59" s="160"/>
      <c r="Q59" s="160"/>
      <c r="R59" s="152"/>
      <c r="S59" s="161"/>
      <c r="T59" s="160"/>
      <c r="U59" s="160"/>
      <c r="V59" s="154">
        <f ca="1">$A58</f>
        <v>44727.895833333336</v>
      </c>
      <c r="W59" s="189">
        <f t="shared" si="1"/>
        <v>0</v>
      </c>
      <c r="X59" s="254">
        <f t="shared" si="1"/>
        <v>0</v>
      </c>
    </row>
    <row r="60" spans="1:24" s="157" customFormat="1" ht="13.5" thickBot="1">
      <c r="A60" s="158">
        <f ca="1">INDIRECT(ADDRESS(Данные!$A33,4,1,1,"Данные"), 1)</f>
        <v>44727.9375</v>
      </c>
      <c r="B60" s="159">
        <f ca="1">IF(INDIRECT(ADDRESS(Данные!$A33,B$1,1,1,"Данные"),1)=0,B59,INDIRECT(ADDRESS(Данные!$A33,B$1,1,1,"Данные"),1))</f>
        <v>118.9884</v>
      </c>
      <c r="C60" s="159">
        <f ca="1">IF(INDIRECT(ADDRESS(Данные!$A33,C$1,1,1,"Данные"),1)=0,C59,INDIRECT(ADDRESS(Данные!$A33,C$1,1,1,"Данные"),1))</f>
        <v>79.695400000000006</v>
      </c>
      <c r="D60" s="188">
        <v>0</v>
      </c>
      <c r="E60" s="188">
        <v>10</v>
      </c>
      <c r="F60" s="235"/>
      <c r="G60" s="161"/>
      <c r="H60" s="160"/>
      <c r="I60" s="160"/>
      <c r="J60" s="152"/>
      <c r="K60" s="161"/>
      <c r="L60" s="160"/>
      <c r="M60" s="160"/>
      <c r="N60" s="159"/>
      <c r="O60" s="160"/>
      <c r="P60" s="160"/>
      <c r="Q60" s="160"/>
      <c r="R60" s="152"/>
      <c r="S60" s="161"/>
      <c r="T60" s="160"/>
      <c r="U60" s="160"/>
      <c r="V60" s="154">
        <f ca="1">$A59</f>
        <v>44727.916666666664</v>
      </c>
      <c r="W60" s="189">
        <f t="shared" si="1"/>
        <v>0</v>
      </c>
      <c r="X60" s="254">
        <f t="shared" si="1"/>
        <v>10</v>
      </c>
    </row>
    <row r="61" spans="1:24" s="157" customFormat="1" ht="13.5" thickBot="1">
      <c r="A61" s="158">
        <f ca="1">INDIRECT(ADDRESS(Данные!$A34,4,1,1,"Данные"), 1)</f>
        <v>44727.958333333336</v>
      </c>
      <c r="B61" s="159">
        <f ca="1">IF(INDIRECT(ADDRESS(Данные!$A34,B$1,1,1,"Данные"),1)=0,B60,INDIRECT(ADDRESS(Данные!$A34,B$1,1,1,"Данные"),1))</f>
        <v>118.9897</v>
      </c>
      <c r="C61" s="159">
        <f ca="1">IF(INDIRECT(ADDRESS(Данные!$A34,C$1,1,1,"Данные"),1)=0,C60,INDIRECT(ADDRESS(Данные!$A34,C$1,1,1,"Данные"),1))</f>
        <v>79.696400000000096</v>
      </c>
      <c r="D61" s="188">
        <v>0</v>
      </c>
      <c r="E61" s="188">
        <v>0</v>
      </c>
      <c r="F61" s="235"/>
      <c r="G61" s="161"/>
      <c r="H61" s="160"/>
      <c r="I61" s="160"/>
      <c r="J61" s="152"/>
      <c r="K61" s="161"/>
      <c r="L61" s="160"/>
      <c r="M61" s="160"/>
      <c r="N61" s="159"/>
      <c r="O61" s="160"/>
      <c r="P61" s="160"/>
      <c r="Q61" s="160"/>
      <c r="R61" s="152"/>
      <c r="S61" s="161"/>
      <c r="T61" s="160"/>
      <c r="U61" s="160"/>
      <c r="V61" s="154">
        <f ca="1">$A60</f>
        <v>44727.9375</v>
      </c>
      <c r="W61" s="189">
        <f t="shared" si="1"/>
        <v>0</v>
      </c>
      <c r="X61" s="254">
        <f t="shared" si="1"/>
        <v>0</v>
      </c>
    </row>
    <row r="62" spans="1:24" s="157" customFormat="1" ht="13.5" thickBot="1">
      <c r="A62" s="315"/>
      <c r="B62" s="159"/>
      <c r="C62" s="159"/>
      <c r="D62" s="188"/>
      <c r="E62" s="188"/>
      <c r="F62" s="235"/>
      <c r="G62" s="161"/>
      <c r="H62" s="160"/>
      <c r="I62" s="160"/>
      <c r="J62" s="152"/>
      <c r="K62" s="161"/>
      <c r="L62" s="160"/>
      <c r="M62" s="160"/>
      <c r="N62" s="159"/>
      <c r="O62" s="160"/>
      <c r="P62" s="160"/>
      <c r="Q62" s="160"/>
      <c r="R62" s="152"/>
      <c r="S62" s="161"/>
      <c r="T62" s="160"/>
      <c r="U62" s="160"/>
      <c r="V62" s="154">
        <f ca="1">$A61</f>
        <v>44727.958333333336</v>
      </c>
      <c r="W62" s="189">
        <f t="shared" si="1"/>
        <v>0</v>
      </c>
      <c r="X62" s="254">
        <f t="shared" si="1"/>
        <v>0</v>
      </c>
    </row>
    <row r="63" spans="1:24" s="157" customFormat="1" ht="13.5" thickBot="1">
      <c r="A63" s="163">
        <f ca="1">INDIRECT(ADDRESS(Данные!$A35,4,1,1,"Данные"), 1)</f>
        <v>44728</v>
      </c>
      <c r="B63" s="159">
        <f ca="1">IF(INDIRECT(ADDRESS(Данные!$A35,B$1,1,1,"Данные"),1)=0,B61,INDIRECT(ADDRESS(Данные!$A35,B$1,1,1,"Данные"),1))</f>
        <v>118.9926</v>
      </c>
      <c r="C63" s="159">
        <f ca="1">IF(INDIRECT(ADDRESS(Данные!$A35,C$1,1,1,"Данные"),1)=0,C61,INDIRECT(ADDRESS(Данные!$A35,C$1,1,1,"Данные"),1))</f>
        <v>79.698300000000003</v>
      </c>
      <c r="D63" s="188">
        <v>0</v>
      </c>
      <c r="E63" s="188">
        <v>0</v>
      </c>
      <c r="F63" s="235"/>
      <c r="G63" s="161"/>
      <c r="H63" s="165"/>
      <c r="I63" s="165"/>
      <c r="J63" s="152"/>
      <c r="K63" s="161"/>
      <c r="L63" s="165"/>
      <c r="M63" s="165"/>
      <c r="N63" s="159"/>
      <c r="O63" s="160"/>
      <c r="P63" s="165"/>
      <c r="Q63" s="165"/>
      <c r="R63" s="152"/>
      <c r="S63" s="161"/>
      <c r="T63" s="165"/>
      <c r="U63" s="165"/>
      <c r="V63" s="154">
        <f>$A62</f>
        <v>0</v>
      </c>
      <c r="W63" s="189">
        <f t="shared" si="1"/>
        <v>0</v>
      </c>
      <c r="X63" s="254">
        <f t="shared" si="1"/>
        <v>0</v>
      </c>
    </row>
    <row r="64" spans="1:24" s="157" customFormat="1">
      <c r="A64" s="157" t="s">
        <v>2</v>
      </c>
      <c r="B64"/>
    </row>
    <row r="65" spans="1:37" s="157" customFormat="1">
      <c r="A65" s="240"/>
      <c r="C65" s="193" t="s">
        <v>27</v>
      </c>
      <c r="D65" s="168">
        <v>70</v>
      </c>
      <c r="E65" s="168">
        <v>60</v>
      </c>
      <c r="G65" s="193" t="s">
        <v>27</v>
      </c>
      <c r="H65" s="168">
        <f>( F63-F15)*H10</f>
        <v>0</v>
      </c>
      <c r="I65" s="168">
        <f>( G63-G15)*H10</f>
        <v>0</v>
      </c>
      <c r="K65" s="193" t="s">
        <v>27</v>
      </c>
      <c r="L65" s="168">
        <f>( J63-J15)*L10</f>
        <v>0</v>
      </c>
      <c r="M65" s="168">
        <f>( K63-K15)*L10</f>
        <v>0</v>
      </c>
      <c r="O65" s="193" t="s">
        <v>27</v>
      </c>
      <c r="P65" s="168">
        <f>( N63-N15)*P10</f>
        <v>0</v>
      </c>
      <c r="Q65" s="168">
        <f>( O63-O15)*P10</f>
        <v>0</v>
      </c>
      <c r="S65" s="193" t="s">
        <v>27</v>
      </c>
      <c r="T65" s="168">
        <f>( R63-R15)*T10</f>
        <v>0</v>
      </c>
      <c r="U65" s="168">
        <f>( S63-S15)*T10</f>
        <v>0</v>
      </c>
      <c r="W65" s="168">
        <f>D65+H65+L65+P65+T65</f>
        <v>70</v>
      </c>
      <c r="X65" s="168">
        <f>E65+I65+M65+Q65+U65</f>
        <v>60</v>
      </c>
    </row>
    <row r="66" spans="1:37" s="157" customFormat="1">
      <c r="C66" s="240"/>
      <c r="D66" s="240" t="s">
        <v>29</v>
      </c>
      <c r="E66" s="240" t="s">
        <v>28</v>
      </c>
      <c r="F66" s="240"/>
      <c r="G66" s="240"/>
      <c r="H66" s="240" t="s">
        <v>29</v>
      </c>
      <c r="I66" s="240" t="s">
        <v>28</v>
      </c>
      <c r="J66" s="240"/>
      <c r="K66" s="240"/>
      <c r="L66" s="240" t="s">
        <v>29</v>
      </c>
      <c r="M66" s="240" t="s">
        <v>28</v>
      </c>
      <c r="N66" s="240"/>
      <c r="O66" s="240"/>
      <c r="P66" s="240" t="s">
        <v>29</v>
      </c>
      <c r="Q66" s="240" t="s">
        <v>28</v>
      </c>
      <c r="R66" s="240"/>
      <c r="S66" s="240"/>
      <c r="T66" s="240" t="s">
        <v>29</v>
      </c>
      <c r="U66" s="240" t="s">
        <v>28</v>
      </c>
      <c r="V66" s="240"/>
      <c r="W66" s="240" t="s">
        <v>29</v>
      </c>
      <c r="X66" s="240" t="s">
        <v>28</v>
      </c>
    </row>
    <row r="67" spans="1:37" s="157" customFormat="1">
      <c r="A67" s="89"/>
      <c r="B67" s="240"/>
      <c r="C67" s="202"/>
      <c r="D67" s="202"/>
      <c r="E67" s="202"/>
      <c r="F67" s="201"/>
      <c r="G67" s="201"/>
      <c r="H67" s="201"/>
      <c r="I67" s="201"/>
      <c r="J67" s="201"/>
      <c r="K67" s="201"/>
      <c r="L67" s="201"/>
      <c r="M67" s="201"/>
      <c r="N67" s="201"/>
      <c r="O67" s="201"/>
      <c r="P67" s="202"/>
      <c r="Q67" s="201"/>
      <c r="R67" s="201"/>
      <c r="S67" s="201"/>
      <c r="T67" s="201"/>
      <c r="U67" s="201"/>
      <c r="V67" s="201"/>
    </row>
    <row r="68" spans="1:37" s="157" customFormat="1">
      <c r="A68" s="89"/>
      <c r="B68" s="193"/>
      <c r="C68" s="84"/>
      <c r="D68" s="84"/>
      <c r="E68" s="84"/>
      <c r="F68" s="85"/>
      <c r="G68" s="85"/>
      <c r="H68" s="100"/>
      <c r="I68" s="100" t="s">
        <v>80</v>
      </c>
      <c r="J68" s="100"/>
      <c r="K68" s="89"/>
      <c r="L68" s="89"/>
      <c r="M68" s="89"/>
      <c r="N68" s="310" t="s">
        <v>59</v>
      </c>
      <c r="O68" s="89"/>
      <c r="P68" s="89"/>
      <c r="Q68" s="85"/>
      <c r="R68" s="85"/>
      <c r="S68" s="85"/>
      <c r="T68" s="100"/>
      <c r="U68" s="89" t="s">
        <v>78</v>
      </c>
      <c r="V68" s="89"/>
    </row>
    <row r="69" spans="1:37" s="157" customFormat="1">
      <c r="B69" s="84" t="s">
        <v>54</v>
      </c>
      <c r="C69" s="89"/>
      <c r="D69" s="89"/>
      <c r="E69" s="89"/>
      <c r="F69" s="89" t="s">
        <v>30</v>
      </c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 t="s">
        <v>31</v>
      </c>
      <c r="S69" s="89"/>
      <c r="T69" s="89"/>
      <c r="U69" s="89"/>
      <c r="V69" s="89"/>
    </row>
    <row r="70" spans="1:37" s="157" customFormat="1">
      <c r="B70" s="89"/>
    </row>
    <row r="71" spans="1:37" s="157" customFormat="1"/>
    <row r="72" spans="1:37" s="157" customFormat="1"/>
    <row r="73" spans="1:37" s="157" customFormat="1"/>
    <row r="74" spans="1:37" s="157" customFormat="1"/>
    <row r="75" spans="1:37" s="157" customFormat="1"/>
    <row r="76" spans="1:37" s="157" customFormat="1">
      <c r="A76" s="201"/>
    </row>
    <row r="77" spans="1:37" s="157" customFormat="1">
      <c r="A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201"/>
      <c r="S77" s="201"/>
      <c r="T77" s="201"/>
      <c r="U77" s="201"/>
      <c r="V77" s="201"/>
      <c r="W77" s="201"/>
      <c r="X77" s="201"/>
      <c r="Y77" s="201"/>
      <c r="Z77" s="201"/>
      <c r="AA77" s="201"/>
      <c r="AB77" s="201"/>
      <c r="AC77" s="201"/>
      <c r="AD77" s="201"/>
      <c r="AE77" s="201"/>
      <c r="AF77" s="201"/>
      <c r="AG77" s="201"/>
      <c r="AH77" s="201"/>
      <c r="AI77" s="201"/>
      <c r="AJ77" s="201"/>
      <c r="AK77" s="201"/>
    </row>
    <row r="78" spans="1:37" s="157" customFormat="1">
      <c r="A78" s="100"/>
      <c r="B78" s="201"/>
      <c r="C78" s="201"/>
      <c r="D78" s="201"/>
      <c r="E78" s="201"/>
      <c r="F78" s="201"/>
      <c r="G78" s="201"/>
      <c r="H78" s="201"/>
      <c r="I78" s="201"/>
      <c r="J78" s="201"/>
      <c r="K78" s="201"/>
      <c r="L78" s="201"/>
      <c r="M78" s="201"/>
      <c r="N78" s="201"/>
      <c r="O78" s="201"/>
      <c r="P78" s="201"/>
      <c r="Q78" s="201"/>
      <c r="R78" s="201"/>
      <c r="S78" s="201"/>
      <c r="T78" s="201"/>
      <c r="U78" s="201"/>
      <c r="V78" s="201"/>
      <c r="W78" s="201"/>
      <c r="X78" s="201"/>
      <c r="Y78" s="201"/>
      <c r="Z78" s="201"/>
      <c r="AA78" s="201"/>
      <c r="AB78" s="201"/>
      <c r="AC78" s="201"/>
      <c r="AD78" s="201"/>
      <c r="AE78" s="201"/>
      <c r="AF78" s="201"/>
      <c r="AG78" s="201"/>
      <c r="AH78" s="201"/>
      <c r="AI78" s="201"/>
      <c r="AJ78" s="201"/>
      <c r="AK78" s="201"/>
    </row>
    <row r="79" spans="1:37">
      <c r="A79" s="100"/>
      <c r="B79" s="201"/>
      <c r="C79" s="100"/>
      <c r="D79" s="100"/>
      <c r="E79" s="100"/>
      <c r="F79" s="100"/>
      <c r="G79" s="100"/>
      <c r="H79" s="100"/>
      <c r="I79" s="100"/>
      <c r="J79" s="100"/>
      <c r="K79" s="255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255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</row>
    <row r="80" spans="1:37">
      <c r="A80" s="100"/>
      <c r="B80" s="100"/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</row>
    <row r="81" spans="1:37">
      <c r="A81" s="94"/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0"/>
      <c r="AK81" s="100"/>
    </row>
    <row r="82" spans="1:37">
      <c r="A82" s="94"/>
      <c r="B82" s="100"/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0"/>
      <c r="Z82" s="100"/>
      <c r="AA82" s="100"/>
      <c r="AB82" s="100"/>
      <c r="AC82" s="100"/>
      <c r="AD82" s="100"/>
      <c r="AE82" s="100"/>
      <c r="AF82" s="100"/>
      <c r="AG82" s="100"/>
      <c r="AH82" s="100"/>
      <c r="AI82" s="100"/>
      <c r="AJ82" s="100"/>
      <c r="AK82" s="100"/>
    </row>
    <row r="83" spans="1:37" ht="18.75">
      <c r="A83" s="100"/>
      <c r="B83" s="100"/>
      <c r="C83" s="94"/>
      <c r="D83" s="94"/>
      <c r="E83" s="94"/>
      <c r="F83" s="100"/>
      <c r="G83" s="177"/>
      <c r="H83" s="100"/>
      <c r="I83" s="94"/>
      <c r="J83" s="100"/>
      <c r="K83" s="173"/>
      <c r="L83" s="174"/>
      <c r="M83" s="175"/>
      <c r="N83" s="175"/>
      <c r="O83" s="100"/>
      <c r="P83" s="100"/>
      <c r="Q83" s="100"/>
      <c r="R83" s="94"/>
      <c r="S83" s="176"/>
      <c r="T83" s="100"/>
      <c r="U83" s="100"/>
      <c r="V83" s="100"/>
      <c r="W83" s="100"/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0"/>
      <c r="AK83" s="100"/>
    </row>
    <row r="84" spans="1:37">
      <c r="A84" s="100"/>
      <c r="B84" s="94"/>
      <c r="C84" s="100"/>
      <c r="D84" s="100"/>
      <c r="E84" s="100"/>
      <c r="F84" s="178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78"/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0"/>
      <c r="AK84" s="100"/>
    </row>
    <row r="85" spans="1:37" ht="19.5">
      <c r="A85" s="100"/>
      <c r="B85" s="100"/>
      <c r="C85" s="179"/>
      <c r="D85" s="100"/>
      <c r="E85" s="100"/>
      <c r="F85" s="100"/>
      <c r="G85" s="100"/>
      <c r="H85" s="100"/>
      <c r="I85" s="100"/>
      <c r="J85" s="100"/>
      <c r="K85" s="94"/>
      <c r="L85" s="100"/>
      <c r="M85" s="100"/>
      <c r="N85" s="100"/>
      <c r="O85" s="177"/>
      <c r="P85" s="100"/>
      <c r="Q85" s="94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</row>
    <row r="86" spans="1:37">
      <c r="A86" s="180"/>
      <c r="B86" s="100"/>
      <c r="C86" s="100"/>
      <c r="D86" s="100"/>
      <c r="E86" s="100"/>
      <c r="F86" s="100"/>
      <c r="G86" s="100"/>
      <c r="H86" s="100"/>
      <c r="I86" s="100"/>
      <c r="J86" s="100"/>
      <c r="K86" s="94"/>
      <c r="L86" s="94"/>
      <c r="M86" s="100"/>
      <c r="N86" s="100"/>
      <c r="O86" s="94"/>
      <c r="P86" s="100"/>
      <c r="Q86" s="100"/>
      <c r="R86" s="100"/>
      <c r="S86" s="100"/>
      <c r="T86" s="100"/>
      <c r="U86" s="100"/>
      <c r="V86" s="100"/>
      <c r="W86" s="100"/>
      <c r="X86" s="100"/>
      <c r="Y86" s="100"/>
      <c r="Z86" s="100"/>
      <c r="AA86" s="100"/>
      <c r="AB86" s="100"/>
      <c r="AC86" s="100"/>
      <c r="AD86" s="100"/>
      <c r="AE86" s="100"/>
      <c r="AF86" s="100"/>
      <c r="AG86" s="100"/>
      <c r="AH86" s="100"/>
      <c r="AI86" s="100"/>
      <c r="AJ86" s="100"/>
      <c r="AK86" s="100"/>
    </row>
    <row r="87" spans="1:37">
      <c r="A87" s="180"/>
      <c r="B87" s="178"/>
      <c r="C87" s="100"/>
      <c r="D87" s="100"/>
      <c r="E87" s="100"/>
      <c r="F87" s="100"/>
      <c r="G87" s="100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80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  <c r="AG87" s="100"/>
      <c r="AH87" s="100"/>
      <c r="AI87" s="100"/>
      <c r="AJ87" s="100"/>
      <c r="AK87" s="100"/>
    </row>
    <row r="88" spans="1:37">
      <c r="A88" s="180"/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80"/>
      <c r="W88" s="100"/>
      <c r="X88" s="100"/>
      <c r="Y88" s="100"/>
      <c r="Z88" s="100"/>
      <c r="AA88" s="100"/>
      <c r="AB88" s="100"/>
      <c r="AC88" s="100"/>
      <c r="AD88" s="100"/>
      <c r="AE88" s="100"/>
      <c r="AF88" s="100"/>
      <c r="AG88" s="100"/>
      <c r="AH88" s="100"/>
      <c r="AI88" s="100"/>
      <c r="AJ88" s="100"/>
      <c r="AK88" s="100"/>
    </row>
    <row r="89" spans="1:37">
      <c r="A89" s="180"/>
      <c r="B89" s="100"/>
      <c r="C89" s="100"/>
      <c r="D89" s="100"/>
      <c r="E89" s="100"/>
      <c r="F89" s="100"/>
      <c r="G89" s="100"/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80"/>
      <c r="W89" s="100"/>
      <c r="X89" s="100"/>
      <c r="Y89" s="100"/>
      <c r="Z89" s="100"/>
      <c r="AA89" s="100"/>
      <c r="AB89" s="100"/>
      <c r="AC89" s="100"/>
      <c r="AD89" s="100"/>
      <c r="AE89" s="100"/>
      <c r="AF89" s="100"/>
      <c r="AG89" s="100"/>
      <c r="AH89" s="100"/>
      <c r="AI89" s="100"/>
      <c r="AJ89" s="100"/>
      <c r="AK89" s="100"/>
    </row>
    <row r="90" spans="1:37">
      <c r="A90" s="180"/>
      <c r="B90" s="100"/>
      <c r="C90" s="100"/>
      <c r="D90" s="100"/>
      <c r="E90" s="100"/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8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</row>
    <row r="91" spans="1:37">
      <c r="A91" s="180"/>
      <c r="B91" s="100"/>
      <c r="C91" s="100"/>
      <c r="D91" s="100"/>
      <c r="E91" s="295"/>
      <c r="F91" s="100"/>
      <c r="G91" s="100"/>
      <c r="H91" s="100"/>
      <c r="I91" s="295"/>
      <c r="J91" s="100"/>
      <c r="K91" s="100"/>
      <c r="L91" s="100"/>
      <c r="M91" s="295"/>
      <c r="N91" s="100"/>
      <c r="O91" s="100"/>
      <c r="P91" s="100"/>
      <c r="Q91" s="295"/>
      <c r="R91" s="100"/>
      <c r="S91" s="100"/>
      <c r="T91" s="100"/>
      <c r="U91" s="295"/>
      <c r="V91" s="180"/>
      <c r="W91" s="100"/>
      <c r="X91" s="295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</row>
    <row r="92" spans="1:37">
      <c r="A92" s="180"/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80"/>
      <c r="W92" s="100"/>
      <c r="X92" s="100"/>
      <c r="Y92" s="100"/>
      <c r="Z92" s="100"/>
      <c r="AA92" s="100"/>
      <c r="AB92" s="100"/>
      <c r="AC92" s="100"/>
      <c r="AD92" s="100"/>
      <c r="AE92" s="100"/>
      <c r="AF92" s="100"/>
      <c r="AG92" s="100"/>
      <c r="AH92" s="100"/>
      <c r="AI92" s="100"/>
      <c r="AJ92" s="100"/>
      <c r="AK92" s="100"/>
    </row>
    <row r="93" spans="1:37">
      <c r="A93" s="180"/>
      <c r="B93" s="100"/>
      <c r="C93" s="100"/>
      <c r="D93" s="100"/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80"/>
      <c r="W93" s="100"/>
      <c r="X93" s="100"/>
      <c r="Y93" s="100"/>
      <c r="Z93" s="100"/>
      <c r="AA93" s="100"/>
      <c r="AB93" s="100"/>
      <c r="AC93" s="100"/>
      <c r="AD93" s="100"/>
      <c r="AE93" s="100"/>
      <c r="AF93" s="100"/>
      <c r="AG93" s="100"/>
      <c r="AH93" s="100"/>
      <c r="AI93" s="100"/>
      <c r="AJ93" s="100"/>
      <c r="AK93" s="100"/>
    </row>
    <row r="94" spans="1:37">
      <c r="A94" s="180"/>
      <c r="B94" s="100"/>
      <c r="C94" s="181"/>
      <c r="D94" s="181"/>
      <c r="E94" s="181"/>
      <c r="F94" s="181"/>
      <c r="G94" s="181"/>
      <c r="H94" s="181"/>
      <c r="I94" s="181"/>
      <c r="J94" s="181"/>
      <c r="K94" s="181"/>
      <c r="L94" s="181"/>
      <c r="M94" s="181"/>
      <c r="N94" s="181"/>
      <c r="O94" s="181"/>
      <c r="P94" s="181"/>
      <c r="Q94" s="181"/>
      <c r="R94" s="181"/>
      <c r="S94" s="181"/>
      <c r="T94" s="181"/>
      <c r="U94" s="181"/>
      <c r="V94" s="180"/>
      <c r="W94" s="181"/>
      <c r="X94" s="181"/>
      <c r="Y94" s="100"/>
      <c r="Z94" s="100"/>
      <c r="AA94" s="100"/>
      <c r="AB94" s="100"/>
      <c r="AC94" s="100"/>
      <c r="AD94" s="100"/>
      <c r="AE94" s="100"/>
      <c r="AF94" s="100"/>
      <c r="AG94" s="100"/>
      <c r="AH94" s="100"/>
      <c r="AI94" s="100"/>
      <c r="AJ94" s="100"/>
      <c r="AK94" s="100"/>
    </row>
    <row r="95" spans="1:37">
      <c r="A95" s="184"/>
      <c r="B95" s="181"/>
      <c r="C95" s="181"/>
      <c r="D95" s="181"/>
      <c r="E95" s="181"/>
      <c r="F95" s="181"/>
      <c r="G95" s="181"/>
      <c r="H95" s="181"/>
      <c r="I95" s="181"/>
      <c r="J95" s="181"/>
      <c r="K95" s="181"/>
      <c r="L95" s="181"/>
      <c r="M95" s="181"/>
      <c r="N95" s="181"/>
      <c r="O95" s="181"/>
      <c r="P95" s="181"/>
      <c r="Q95" s="181"/>
      <c r="R95" s="181"/>
      <c r="S95" s="181"/>
      <c r="T95" s="181"/>
      <c r="U95" s="181"/>
      <c r="V95" s="180"/>
      <c r="W95" s="181"/>
      <c r="X95" s="181"/>
      <c r="Y95" s="100"/>
      <c r="Z95" s="100"/>
      <c r="AA95" s="100"/>
      <c r="AB95" s="100"/>
      <c r="AC95" s="100"/>
      <c r="AD95" s="100"/>
      <c r="AE95" s="100"/>
      <c r="AF95" s="100"/>
      <c r="AG95" s="100"/>
      <c r="AH95" s="100"/>
      <c r="AI95" s="100"/>
      <c r="AJ95" s="100"/>
      <c r="AK95" s="100"/>
    </row>
    <row r="96" spans="1:37">
      <c r="A96" s="181"/>
      <c r="B96" s="181"/>
      <c r="C96" s="187"/>
      <c r="D96" s="100"/>
      <c r="E96" s="100"/>
      <c r="F96" s="187"/>
      <c r="G96" s="187"/>
      <c r="H96" s="100"/>
      <c r="I96" s="100"/>
      <c r="J96" s="187"/>
      <c r="K96" s="187"/>
      <c r="L96" s="100"/>
      <c r="M96" s="100"/>
      <c r="N96" s="187"/>
      <c r="O96" s="100"/>
      <c r="P96" s="100"/>
      <c r="Q96" s="100"/>
      <c r="R96" s="187"/>
      <c r="S96" s="187"/>
      <c r="T96" s="100"/>
      <c r="U96" s="100"/>
      <c r="V96" s="184"/>
      <c r="W96" s="100"/>
      <c r="X96" s="100"/>
      <c r="Y96" s="100"/>
      <c r="Z96" s="100"/>
      <c r="AA96" s="100"/>
      <c r="AB96" s="100"/>
      <c r="AC96" s="100"/>
      <c r="AD96" s="100"/>
      <c r="AE96" s="100"/>
      <c r="AF96" s="100"/>
      <c r="AG96" s="100"/>
      <c r="AH96" s="100"/>
      <c r="AI96" s="100"/>
      <c r="AJ96" s="100"/>
      <c r="AK96" s="100"/>
    </row>
    <row r="97" spans="1:37">
      <c r="A97" s="181"/>
      <c r="B97" s="252"/>
      <c r="C97" s="187"/>
      <c r="D97" s="256"/>
      <c r="E97" s="100"/>
      <c r="F97" s="187"/>
      <c r="G97" s="187"/>
      <c r="H97" s="100"/>
      <c r="I97" s="100"/>
      <c r="J97" s="187"/>
      <c r="K97" s="187"/>
      <c r="L97" s="100"/>
      <c r="M97" s="100"/>
      <c r="N97" s="187"/>
      <c r="O97" s="100"/>
      <c r="P97" s="100"/>
      <c r="Q97" s="100"/>
      <c r="R97" s="187"/>
      <c r="S97" s="187"/>
      <c r="T97" s="100"/>
      <c r="U97" s="100"/>
      <c r="V97" s="181"/>
      <c r="W97" s="100"/>
      <c r="X97" s="100"/>
      <c r="Y97" s="100"/>
      <c r="Z97" s="100"/>
      <c r="AA97" s="100"/>
      <c r="AB97" s="100"/>
      <c r="AC97" s="100"/>
      <c r="AD97" s="100"/>
      <c r="AE97" s="100"/>
      <c r="AF97" s="100"/>
      <c r="AG97" s="100"/>
      <c r="AH97" s="100"/>
      <c r="AI97" s="100"/>
      <c r="AJ97" s="100"/>
      <c r="AK97" s="100"/>
    </row>
    <row r="98" spans="1:37">
      <c r="A98" s="181"/>
      <c r="B98" s="252"/>
      <c r="C98" s="187"/>
      <c r="D98" s="256"/>
      <c r="E98" s="100"/>
      <c r="F98" s="187"/>
      <c r="G98" s="187"/>
      <c r="H98" s="100"/>
      <c r="I98" s="100"/>
      <c r="J98" s="187"/>
      <c r="K98" s="187"/>
      <c r="L98" s="100"/>
      <c r="M98" s="100"/>
      <c r="N98" s="187"/>
      <c r="O98" s="100"/>
      <c r="P98" s="100"/>
      <c r="Q98" s="100"/>
      <c r="R98" s="187"/>
      <c r="S98" s="187"/>
      <c r="T98" s="100"/>
      <c r="U98" s="100"/>
      <c r="V98" s="181"/>
      <c r="W98" s="100"/>
      <c r="X98" s="100"/>
      <c r="Y98" s="100"/>
      <c r="Z98" s="100"/>
      <c r="AA98" s="100"/>
      <c r="AB98" s="100"/>
      <c r="AC98" s="100"/>
      <c r="AD98" s="100"/>
      <c r="AE98" s="100"/>
      <c r="AF98" s="100"/>
      <c r="AG98" s="100"/>
      <c r="AH98" s="100"/>
      <c r="AI98" s="100"/>
      <c r="AJ98" s="100"/>
      <c r="AK98" s="100"/>
    </row>
    <row r="99" spans="1:37">
      <c r="A99" s="181"/>
      <c r="B99" s="252"/>
      <c r="C99" s="187"/>
      <c r="D99" s="256"/>
      <c r="E99" s="100"/>
      <c r="F99" s="187"/>
      <c r="G99" s="187"/>
      <c r="H99" s="100"/>
      <c r="I99" s="100"/>
      <c r="J99" s="187"/>
      <c r="K99" s="187"/>
      <c r="L99" s="100"/>
      <c r="M99" s="100"/>
      <c r="N99" s="187"/>
      <c r="O99" s="100"/>
      <c r="P99" s="100"/>
      <c r="Q99" s="100"/>
      <c r="R99" s="187"/>
      <c r="S99" s="187"/>
      <c r="T99" s="100"/>
      <c r="U99" s="100"/>
      <c r="V99" s="181"/>
      <c r="W99" s="100"/>
      <c r="X99" s="100"/>
      <c r="Y99" s="100"/>
      <c r="Z99" s="100"/>
      <c r="AA99" s="100"/>
      <c r="AB99" s="100"/>
      <c r="AC99" s="100"/>
      <c r="AD99" s="100"/>
      <c r="AE99" s="100"/>
      <c r="AF99" s="100"/>
      <c r="AG99" s="100"/>
      <c r="AH99" s="100"/>
      <c r="AI99" s="100"/>
      <c r="AJ99" s="100"/>
      <c r="AK99" s="100"/>
    </row>
    <row r="100" spans="1:37">
      <c r="A100" s="181"/>
      <c r="B100" s="252"/>
      <c r="C100" s="187"/>
      <c r="D100" s="256"/>
      <c r="E100" s="100"/>
      <c r="F100" s="187"/>
      <c r="G100" s="187"/>
      <c r="H100" s="100"/>
      <c r="I100" s="100"/>
      <c r="J100" s="187"/>
      <c r="K100" s="187"/>
      <c r="L100" s="100"/>
      <c r="M100" s="100"/>
      <c r="N100" s="187"/>
      <c r="O100" s="100"/>
      <c r="P100" s="100"/>
      <c r="Q100" s="100"/>
      <c r="R100" s="187"/>
      <c r="S100" s="187"/>
      <c r="T100" s="100"/>
      <c r="U100" s="100"/>
      <c r="V100" s="181"/>
      <c r="W100" s="100"/>
      <c r="X100" s="100"/>
      <c r="Y100" s="100"/>
      <c r="Z100" s="100"/>
      <c r="AA100" s="100"/>
      <c r="AB100" s="100"/>
      <c r="AC100" s="100"/>
      <c r="AD100" s="100"/>
      <c r="AE100" s="100"/>
      <c r="AF100" s="100"/>
      <c r="AG100" s="100"/>
      <c r="AH100" s="100"/>
      <c r="AI100" s="100"/>
      <c r="AJ100" s="100"/>
      <c r="AK100" s="100"/>
    </row>
    <row r="101" spans="1:37">
      <c r="A101" s="181"/>
      <c r="B101" s="252"/>
      <c r="C101" s="187"/>
      <c r="D101" s="256"/>
      <c r="E101" s="100"/>
      <c r="F101" s="187"/>
      <c r="G101" s="187"/>
      <c r="H101" s="100"/>
      <c r="I101" s="100"/>
      <c r="J101" s="187"/>
      <c r="K101" s="187"/>
      <c r="L101" s="100"/>
      <c r="M101" s="100"/>
      <c r="N101" s="187"/>
      <c r="O101" s="100"/>
      <c r="P101" s="100"/>
      <c r="Q101" s="100"/>
      <c r="R101" s="187"/>
      <c r="S101" s="187"/>
      <c r="T101" s="100"/>
      <c r="U101" s="100"/>
      <c r="V101" s="181"/>
      <c r="W101" s="100"/>
      <c r="X101" s="100"/>
      <c r="Y101" s="100"/>
      <c r="Z101" s="100"/>
      <c r="AA101" s="100"/>
      <c r="AB101" s="100"/>
      <c r="AC101" s="100"/>
      <c r="AD101" s="100"/>
      <c r="AE101" s="100"/>
      <c r="AF101" s="100"/>
      <c r="AG101" s="100"/>
      <c r="AH101" s="100"/>
      <c r="AI101" s="100"/>
      <c r="AJ101" s="100"/>
      <c r="AK101" s="100"/>
    </row>
    <row r="102" spans="1:37">
      <c r="A102" s="181"/>
      <c r="B102" s="252"/>
      <c r="C102" s="187"/>
      <c r="D102" s="256"/>
      <c r="E102" s="100"/>
      <c r="F102" s="187"/>
      <c r="G102" s="187"/>
      <c r="H102" s="100"/>
      <c r="I102" s="100"/>
      <c r="J102" s="187"/>
      <c r="K102" s="187"/>
      <c r="L102" s="100"/>
      <c r="M102" s="100"/>
      <c r="N102" s="187"/>
      <c r="O102" s="100"/>
      <c r="P102" s="100"/>
      <c r="Q102" s="100"/>
      <c r="R102" s="187"/>
      <c r="S102" s="187"/>
      <c r="T102" s="100"/>
      <c r="U102" s="100"/>
      <c r="V102" s="181"/>
      <c r="W102" s="100"/>
      <c r="X102" s="100"/>
      <c r="Y102" s="100"/>
      <c r="Z102" s="100"/>
      <c r="AA102" s="100"/>
      <c r="AB102" s="100"/>
      <c r="AC102" s="100"/>
      <c r="AD102" s="100"/>
      <c r="AE102" s="100"/>
      <c r="AF102" s="100"/>
      <c r="AG102" s="100"/>
      <c r="AH102" s="100"/>
      <c r="AI102" s="100"/>
      <c r="AJ102" s="100"/>
      <c r="AK102" s="100"/>
    </row>
    <row r="103" spans="1:37">
      <c r="A103" s="181"/>
      <c r="B103" s="252"/>
      <c r="C103" s="187"/>
      <c r="D103" s="256"/>
      <c r="E103" s="100"/>
      <c r="F103" s="187"/>
      <c r="G103" s="187"/>
      <c r="H103" s="100"/>
      <c r="I103" s="100"/>
      <c r="J103" s="187"/>
      <c r="K103" s="187"/>
      <c r="L103" s="100"/>
      <c r="M103" s="100"/>
      <c r="N103" s="187"/>
      <c r="O103" s="100"/>
      <c r="P103" s="100"/>
      <c r="Q103" s="100"/>
      <c r="R103" s="187"/>
      <c r="S103" s="187"/>
      <c r="T103" s="100"/>
      <c r="U103" s="100"/>
      <c r="V103" s="181"/>
      <c r="W103" s="100"/>
      <c r="X103" s="100"/>
      <c r="Y103" s="100"/>
      <c r="Z103" s="100"/>
      <c r="AA103" s="100"/>
      <c r="AB103" s="100"/>
      <c r="AC103" s="100"/>
      <c r="AD103" s="100"/>
      <c r="AE103" s="100"/>
      <c r="AF103" s="100"/>
      <c r="AG103" s="100"/>
      <c r="AH103" s="100"/>
      <c r="AI103" s="100"/>
      <c r="AJ103" s="100"/>
      <c r="AK103" s="100"/>
    </row>
    <row r="104" spans="1:37">
      <c r="A104" s="184"/>
      <c r="B104" s="252"/>
      <c r="C104" s="187"/>
      <c r="D104" s="256"/>
      <c r="E104" s="100"/>
      <c r="F104" s="187"/>
      <c r="G104" s="187"/>
      <c r="H104" s="100"/>
      <c r="I104" s="100"/>
      <c r="J104" s="187"/>
      <c r="K104" s="187"/>
      <c r="L104" s="100"/>
      <c r="M104" s="100"/>
      <c r="N104" s="187"/>
      <c r="O104" s="100"/>
      <c r="P104" s="100"/>
      <c r="Q104" s="100"/>
      <c r="R104" s="187"/>
      <c r="S104" s="187"/>
      <c r="T104" s="100"/>
      <c r="U104" s="100"/>
      <c r="V104" s="181"/>
      <c r="W104" s="100"/>
      <c r="X104" s="100"/>
      <c r="Y104" s="100"/>
      <c r="Z104" s="100"/>
      <c r="AA104" s="100"/>
      <c r="AB104" s="100"/>
      <c r="AC104" s="100"/>
      <c r="AD104" s="100"/>
      <c r="AE104" s="100"/>
      <c r="AF104" s="100"/>
      <c r="AG104" s="100"/>
      <c r="AH104" s="100"/>
      <c r="AI104" s="100"/>
      <c r="AJ104" s="100"/>
      <c r="AK104" s="100"/>
    </row>
    <row r="105" spans="1:37">
      <c r="A105" s="181"/>
      <c r="B105" s="252"/>
      <c r="C105" s="187"/>
      <c r="D105" s="256"/>
      <c r="E105" s="100"/>
      <c r="F105" s="187"/>
      <c r="G105" s="187"/>
      <c r="H105" s="100"/>
      <c r="I105" s="100"/>
      <c r="J105" s="187"/>
      <c r="K105" s="187"/>
      <c r="L105" s="100"/>
      <c r="M105" s="100"/>
      <c r="N105" s="187"/>
      <c r="O105" s="100"/>
      <c r="P105" s="100"/>
      <c r="Q105" s="100"/>
      <c r="R105" s="187"/>
      <c r="S105" s="187"/>
      <c r="T105" s="100"/>
      <c r="U105" s="100"/>
      <c r="V105" s="184"/>
      <c r="W105" s="100"/>
      <c r="X105" s="100"/>
      <c r="Y105" s="100"/>
      <c r="Z105" s="100"/>
      <c r="AA105" s="100"/>
      <c r="AB105" s="100"/>
      <c r="AC105" s="100"/>
      <c r="AD105" s="100"/>
      <c r="AE105" s="100"/>
      <c r="AF105" s="100"/>
      <c r="AG105" s="100"/>
      <c r="AH105" s="100"/>
      <c r="AI105" s="100"/>
      <c r="AJ105" s="100"/>
      <c r="AK105" s="100"/>
    </row>
    <row r="106" spans="1:37">
      <c r="A106" s="181"/>
      <c r="B106" s="252"/>
      <c r="C106" s="187"/>
      <c r="D106" s="256"/>
      <c r="E106" s="100"/>
      <c r="F106" s="187"/>
      <c r="G106" s="187"/>
      <c r="H106" s="100"/>
      <c r="I106" s="100"/>
      <c r="J106" s="187"/>
      <c r="K106" s="187"/>
      <c r="L106" s="100"/>
      <c r="M106" s="100"/>
      <c r="N106" s="187"/>
      <c r="O106" s="100"/>
      <c r="P106" s="100"/>
      <c r="Q106" s="100"/>
      <c r="R106" s="187"/>
      <c r="S106" s="187"/>
      <c r="T106" s="100"/>
      <c r="U106" s="100"/>
      <c r="V106" s="181"/>
      <c r="W106" s="100"/>
      <c r="X106" s="100"/>
      <c r="Y106" s="100"/>
      <c r="Z106" s="100"/>
      <c r="AA106" s="100"/>
      <c r="AB106" s="100"/>
      <c r="AC106" s="100"/>
      <c r="AD106" s="100"/>
      <c r="AE106" s="100"/>
      <c r="AF106" s="100"/>
      <c r="AG106" s="100"/>
      <c r="AH106" s="100"/>
      <c r="AI106" s="100"/>
      <c r="AJ106" s="100"/>
      <c r="AK106" s="100"/>
    </row>
    <row r="107" spans="1:37" s="258" customFormat="1">
      <c r="A107" s="181"/>
      <c r="B107" s="252"/>
      <c r="C107" s="187"/>
      <c r="D107" s="256"/>
      <c r="E107" s="100"/>
      <c r="F107" s="187"/>
      <c r="G107" s="187"/>
      <c r="H107" s="100"/>
      <c r="I107" s="100"/>
      <c r="J107" s="187"/>
      <c r="K107" s="187"/>
      <c r="L107" s="100"/>
      <c r="M107" s="100"/>
      <c r="N107" s="187"/>
      <c r="O107" s="100"/>
      <c r="P107" s="100"/>
      <c r="Q107" s="100"/>
      <c r="R107" s="187"/>
      <c r="S107" s="187"/>
      <c r="T107" s="100"/>
      <c r="U107" s="100"/>
      <c r="V107" s="181"/>
      <c r="W107" s="100"/>
      <c r="X107" s="100"/>
      <c r="Y107" s="257"/>
      <c r="Z107" s="257"/>
      <c r="AA107" s="257"/>
      <c r="AB107" s="257"/>
      <c r="AC107" s="257"/>
      <c r="AD107" s="257"/>
      <c r="AE107" s="257"/>
      <c r="AF107" s="257"/>
      <c r="AG107" s="257"/>
      <c r="AH107" s="257"/>
      <c r="AI107" s="257"/>
      <c r="AJ107" s="257"/>
      <c r="AK107" s="257"/>
    </row>
    <row r="108" spans="1:37">
      <c r="A108" s="181"/>
      <c r="B108" s="252"/>
      <c r="C108" s="187"/>
      <c r="D108" s="256"/>
      <c r="E108" s="100"/>
      <c r="F108" s="187"/>
      <c r="G108" s="187"/>
      <c r="H108" s="100"/>
      <c r="I108" s="100"/>
      <c r="J108" s="187"/>
      <c r="K108" s="187"/>
      <c r="L108" s="100"/>
      <c r="M108" s="100"/>
      <c r="N108" s="187"/>
      <c r="O108" s="100"/>
      <c r="P108" s="100"/>
      <c r="Q108" s="100"/>
      <c r="R108" s="187"/>
      <c r="S108" s="187"/>
      <c r="T108" s="100"/>
      <c r="U108" s="100"/>
      <c r="V108" s="181"/>
      <c r="W108" s="100"/>
      <c r="X108" s="100"/>
      <c r="Y108" s="100"/>
      <c r="Z108" s="100"/>
      <c r="AA108" s="100"/>
      <c r="AB108" s="100"/>
      <c r="AC108" s="100"/>
      <c r="AD108" s="100"/>
      <c r="AE108" s="100"/>
      <c r="AF108" s="100"/>
      <c r="AG108" s="100"/>
      <c r="AH108" s="100"/>
      <c r="AI108" s="100"/>
      <c r="AJ108" s="100"/>
      <c r="AK108" s="100"/>
    </row>
    <row r="109" spans="1:37" s="258" customFormat="1">
      <c r="A109" s="181"/>
      <c r="B109" s="252"/>
      <c r="C109" s="187"/>
      <c r="D109" s="256"/>
      <c r="E109" s="100"/>
      <c r="F109" s="187"/>
      <c r="G109" s="187"/>
      <c r="H109" s="100"/>
      <c r="I109" s="100"/>
      <c r="J109" s="187"/>
      <c r="K109" s="187"/>
      <c r="L109" s="100"/>
      <c r="M109" s="100"/>
      <c r="N109" s="187"/>
      <c r="O109" s="100"/>
      <c r="P109" s="100"/>
      <c r="Q109" s="100"/>
      <c r="R109" s="187"/>
      <c r="S109" s="187"/>
      <c r="T109" s="100"/>
      <c r="U109" s="100"/>
      <c r="V109" s="181"/>
      <c r="W109" s="100"/>
      <c r="X109" s="169"/>
      <c r="Y109" s="257"/>
      <c r="Z109" s="257"/>
      <c r="AA109" s="257"/>
      <c r="AB109" s="257"/>
      <c r="AC109" s="257"/>
      <c r="AD109" s="257"/>
      <c r="AE109" s="257"/>
      <c r="AF109" s="257"/>
      <c r="AG109" s="257"/>
      <c r="AH109" s="257"/>
      <c r="AI109" s="257"/>
      <c r="AJ109" s="257"/>
      <c r="AK109" s="257"/>
    </row>
    <row r="110" spans="1:37">
      <c r="A110" s="181"/>
      <c r="B110" s="252"/>
      <c r="C110" s="187"/>
      <c r="D110" s="256"/>
      <c r="E110" s="100"/>
      <c r="F110" s="187"/>
      <c r="G110" s="187"/>
      <c r="H110" s="100"/>
      <c r="I110" s="100"/>
      <c r="J110" s="187"/>
      <c r="K110" s="187"/>
      <c r="L110" s="100"/>
      <c r="M110" s="100"/>
      <c r="N110" s="187"/>
      <c r="O110" s="100"/>
      <c r="P110" s="100"/>
      <c r="Q110" s="100"/>
      <c r="R110" s="187"/>
      <c r="S110" s="187"/>
      <c r="T110" s="100"/>
      <c r="U110" s="100"/>
      <c r="V110" s="181"/>
      <c r="W110" s="100"/>
      <c r="X110" s="100"/>
      <c r="Y110" s="100"/>
      <c r="Z110" s="100"/>
      <c r="AA110" s="100"/>
      <c r="AB110" s="100"/>
      <c r="AC110" s="100"/>
      <c r="AD110" s="100"/>
      <c r="AE110" s="100"/>
      <c r="AF110" s="100"/>
      <c r="AG110" s="100"/>
      <c r="AH110" s="100"/>
      <c r="AI110" s="100"/>
      <c r="AJ110" s="100"/>
      <c r="AK110" s="100"/>
    </row>
    <row r="111" spans="1:37">
      <c r="A111" s="181"/>
      <c r="B111" s="252"/>
      <c r="C111" s="187"/>
      <c r="D111" s="256"/>
      <c r="E111" s="100"/>
      <c r="F111" s="187"/>
      <c r="G111" s="187"/>
      <c r="H111" s="100"/>
      <c r="I111" s="100"/>
      <c r="J111" s="187"/>
      <c r="K111" s="187"/>
      <c r="L111" s="100"/>
      <c r="M111" s="100"/>
      <c r="N111" s="187"/>
      <c r="O111" s="100"/>
      <c r="P111" s="100"/>
      <c r="Q111" s="100"/>
      <c r="R111" s="187"/>
      <c r="S111" s="187"/>
      <c r="T111" s="100"/>
      <c r="U111" s="100"/>
      <c r="V111" s="181"/>
      <c r="W111" s="100"/>
      <c r="X111" s="100"/>
      <c r="Y111" s="100"/>
      <c r="Z111" s="100"/>
      <c r="AA111" s="100"/>
      <c r="AB111" s="100"/>
      <c r="AC111" s="100"/>
      <c r="AD111" s="100"/>
      <c r="AE111" s="100"/>
      <c r="AF111" s="100"/>
      <c r="AG111" s="100"/>
      <c r="AH111" s="100"/>
      <c r="AI111" s="100"/>
      <c r="AJ111" s="100"/>
      <c r="AK111" s="100"/>
    </row>
    <row r="112" spans="1:37">
      <c r="A112" s="181"/>
      <c r="B112" s="252"/>
      <c r="C112" s="187"/>
      <c r="D112" s="256"/>
      <c r="E112" s="100"/>
      <c r="F112" s="187"/>
      <c r="G112" s="187"/>
      <c r="H112" s="100"/>
      <c r="I112" s="100"/>
      <c r="J112" s="187"/>
      <c r="K112" s="187"/>
      <c r="L112" s="100"/>
      <c r="M112" s="100"/>
      <c r="N112" s="187"/>
      <c r="O112" s="100"/>
      <c r="P112" s="100"/>
      <c r="Q112" s="100"/>
      <c r="R112" s="187"/>
      <c r="S112" s="187"/>
      <c r="T112" s="100"/>
      <c r="U112" s="100"/>
      <c r="V112" s="181"/>
      <c r="W112" s="100"/>
      <c r="X112" s="169"/>
      <c r="Y112" s="100"/>
      <c r="Z112" s="100"/>
      <c r="AA112" s="100"/>
      <c r="AB112" s="100"/>
      <c r="AC112" s="100"/>
      <c r="AD112" s="100"/>
      <c r="AE112" s="100"/>
      <c r="AF112" s="100"/>
      <c r="AG112" s="100"/>
      <c r="AH112" s="100"/>
      <c r="AI112" s="100"/>
      <c r="AJ112" s="100"/>
      <c r="AK112" s="100"/>
    </row>
    <row r="113" spans="1:37">
      <c r="A113" s="181"/>
      <c r="B113" s="252"/>
      <c r="C113" s="187"/>
      <c r="D113" s="256"/>
      <c r="E113" s="100"/>
      <c r="F113" s="187"/>
      <c r="G113" s="187"/>
      <c r="H113" s="100"/>
      <c r="I113" s="100"/>
      <c r="J113" s="187"/>
      <c r="K113" s="187"/>
      <c r="L113" s="100"/>
      <c r="M113" s="100"/>
      <c r="N113" s="187"/>
      <c r="O113" s="100"/>
      <c r="P113" s="100"/>
      <c r="Q113" s="100"/>
      <c r="R113" s="187"/>
      <c r="S113" s="187"/>
      <c r="T113" s="100"/>
      <c r="U113" s="100"/>
      <c r="V113" s="181"/>
      <c r="W113" s="100"/>
      <c r="X113" s="100"/>
      <c r="Y113" s="100"/>
      <c r="Z113" s="100"/>
      <c r="AA113" s="100"/>
      <c r="AB113" s="100"/>
      <c r="AC113" s="100"/>
      <c r="AD113" s="100"/>
      <c r="AE113" s="100"/>
      <c r="AF113" s="100"/>
      <c r="AG113" s="100"/>
      <c r="AH113" s="100"/>
      <c r="AI113" s="100"/>
      <c r="AJ113" s="100"/>
      <c r="AK113" s="100"/>
    </row>
    <row r="114" spans="1:37">
      <c r="A114" s="181"/>
      <c r="B114" s="252"/>
      <c r="C114" s="187"/>
      <c r="D114" s="256"/>
      <c r="E114" s="100"/>
      <c r="F114" s="187"/>
      <c r="G114" s="187"/>
      <c r="H114" s="100"/>
      <c r="I114" s="100"/>
      <c r="J114" s="187"/>
      <c r="K114" s="187"/>
      <c r="L114" s="100"/>
      <c r="M114" s="100"/>
      <c r="N114" s="187"/>
      <c r="O114" s="100"/>
      <c r="P114" s="100"/>
      <c r="Q114" s="100"/>
      <c r="R114" s="187"/>
      <c r="S114" s="187"/>
      <c r="T114" s="100"/>
      <c r="U114" s="100"/>
      <c r="V114" s="181"/>
      <c r="W114" s="100"/>
      <c r="X114" s="100"/>
      <c r="Y114" s="100"/>
      <c r="Z114" s="100"/>
      <c r="AA114" s="100"/>
      <c r="AB114" s="100"/>
      <c r="AC114" s="100"/>
      <c r="AD114" s="100"/>
      <c r="AE114" s="100"/>
      <c r="AF114" s="100"/>
      <c r="AG114" s="100"/>
      <c r="AH114" s="100"/>
      <c r="AI114" s="100"/>
      <c r="AJ114" s="100"/>
      <c r="AK114" s="100"/>
    </row>
    <row r="115" spans="1:37">
      <c r="A115" s="181"/>
      <c r="B115" s="252"/>
      <c r="C115" s="187"/>
      <c r="D115" s="259"/>
      <c r="E115" s="253"/>
      <c r="F115" s="187"/>
      <c r="G115" s="187"/>
      <c r="H115" s="253"/>
      <c r="I115" s="253"/>
      <c r="J115" s="187"/>
      <c r="K115" s="187"/>
      <c r="L115" s="253"/>
      <c r="M115" s="253"/>
      <c r="N115" s="187"/>
      <c r="O115" s="100"/>
      <c r="P115" s="253"/>
      <c r="Q115" s="253"/>
      <c r="R115" s="187"/>
      <c r="S115" s="187"/>
      <c r="T115" s="253"/>
      <c r="U115" s="253"/>
      <c r="V115" s="181"/>
      <c r="W115" s="100"/>
      <c r="X115" s="100"/>
      <c r="Y115" s="100"/>
      <c r="Z115" s="100"/>
      <c r="AA115" s="100"/>
      <c r="AB115" s="100"/>
      <c r="AC115" s="100"/>
      <c r="AD115" s="100"/>
      <c r="AE115" s="100"/>
      <c r="AF115" s="100"/>
      <c r="AG115" s="100"/>
      <c r="AH115" s="100"/>
      <c r="AI115" s="100"/>
      <c r="AJ115" s="100"/>
      <c r="AK115" s="100"/>
    </row>
    <row r="116" spans="1:37" s="258" customFormat="1">
      <c r="A116" s="181"/>
      <c r="B116" s="252"/>
      <c r="C116" s="187"/>
      <c r="D116" s="260"/>
      <c r="E116" s="169"/>
      <c r="F116" s="187"/>
      <c r="G116" s="187"/>
      <c r="H116" s="169"/>
      <c r="I116" s="169"/>
      <c r="J116" s="187"/>
      <c r="K116" s="187"/>
      <c r="L116" s="169"/>
      <c r="M116" s="169"/>
      <c r="N116" s="187"/>
      <c r="O116" s="100"/>
      <c r="P116" s="169"/>
      <c r="Q116" s="169"/>
      <c r="R116" s="187"/>
      <c r="S116" s="187"/>
      <c r="T116" s="169"/>
      <c r="U116" s="169"/>
      <c r="V116" s="181"/>
      <c r="W116" s="100"/>
      <c r="X116" s="100"/>
      <c r="Y116" s="257"/>
      <c r="Z116" s="257"/>
      <c r="AA116" s="257"/>
      <c r="AB116" s="257"/>
      <c r="AC116" s="257"/>
      <c r="AD116" s="257"/>
      <c r="AE116" s="257"/>
      <c r="AF116" s="257"/>
      <c r="AG116" s="257"/>
      <c r="AH116" s="257"/>
      <c r="AI116" s="257"/>
      <c r="AJ116" s="257"/>
      <c r="AK116" s="257"/>
    </row>
    <row r="117" spans="1:37" s="258" customFormat="1">
      <c r="A117" s="181"/>
      <c r="B117" s="252"/>
      <c r="C117" s="187"/>
      <c r="D117" s="256"/>
      <c r="E117" s="100"/>
      <c r="F117" s="187"/>
      <c r="G117" s="187"/>
      <c r="H117" s="100"/>
      <c r="I117" s="100"/>
      <c r="J117" s="187"/>
      <c r="K117" s="187"/>
      <c r="L117" s="100"/>
      <c r="M117" s="100"/>
      <c r="N117" s="187"/>
      <c r="O117" s="100"/>
      <c r="P117" s="100"/>
      <c r="Q117" s="100"/>
      <c r="R117" s="187"/>
      <c r="S117" s="187"/>
      <c r="T117" s="100"/>
      <c r="U117" s="100"/>
      <c r="V117" s="181"/>
      <c r="W117" s="100"/>
      <c r="X117" s="100"/>
      <c r="Y117" s="257"/>
      <c r="Z117" s="257"/>
      <c r="AA117" s="257"/>
      <c r="AB117" s="257"/>
      <c r="AC117" s="257"/>
      <c r="AD117" s="257"/>
      <c r="AE117" s="257"/>
      <c r="AF117" s="257"/>
      <c r="AG117" s="257"/>
      <c r="AH117" s="257"/>
      <c r="AI117" s="257"/>
      <c r="AJ117" s="257"/>
      <c r="AK117" s="257"/>
    </row>
    <row r="118" spans="1:37" s="258" customFormat="1">
      <c r="A118" s="181"/>
      <c r="B118" s="252"/>
      <c r="C118" s="187"/>
      <c r="D118" s="256"/>
      <c r="E118" s="100"/>
      <c r="F118" s="187"/>
      <c r="G118" s="187"/>
      <c r="H118" s="100"/>
      <c r="I118" s="100"/>
      <c r="J118" s="187"/>
      <c r="K118" s="187"/>
      <c r="L118" s="100"/>
      <c r="M118" s="100"/>
      <c r="N118" s="187"/>
      <c r="O118" s="100"/>
      <c r="P118" s="100"/>
      <c r="Q118" s="100"/>
      <c r="R118" s="187"/>
      <c r="S118" s="187"/>
      <c r="T118" s="100"/>
      <c r="U118" s="100"/>
      <c r="V118" s="181"/>
      <c r="W118" s="100"/>
      <c r="X118" s="100"/>
      <c r="Y118" s="257"/>
      <c r="Z118" s="257"/>
      <c r="AA118" s="257"/>
      <c r="AB118" s="257"/>
      <c r="AC118" s="257"/>
      <c r="AD118" s="257"/>
      <c r="AE118" s="257"/>
      <c r="AF118" s="257"/>
      <c r="AG118" s="257"/>
      <c r="AH118" s="257"/>
      <c r="AI118" s="257"/>
      <c r="AJ118" s="257"/>
      <c r="AK118" s="257"/>
    </row>
    <row r="119" spans="1:37">
      <c r="A119" s="181"/>
      <c r="B119" s="252"/>
      <c r="C119" s="187"/>
      <c r="D119" s="256"/>
      <c r="E119" s="100"/>
      <c r="F119" s="187"/>
      <c r="G119" s="187"/>
      <c r="H119" s="100"/>
      <c r="I119" s="100"/>
      <c r="J119" s="187"/>
      <c r="K119" s="187"/>
      <c r="L119" s="100"/>
      <c r="M119" s="100"/>
      <c r="N119" s="187"/>
      <c r="O119" s="100"/>
      <c r="P119" s="100"/>
      <c r="Q119" s="100"/>
      <c r="R119" s="187"/>
      <c r="S119" s="187"/>
      <c r="T119" s="100"/>
      <c r="U119" s="100"/>
      <c r="V119" s="181"/>
      <c r="W119" s="100"/>
      <c r="X119" s="100"/>
      <c r="Y119" s="100"/>
      <c r="Z119" s="100"/>
      <c r="AA119" s="100"/>
      <c r="AB119" s="100"/>
      <c r="AC119" s="100"/>
      <c r="AD119" s="100"/>
      <c r="AE119" s="100"/>
      <c r="AF119" s="100"/>
      <c r="AG119" s="100"/>
      <c r="AH119" s="100"/>
      <c r="AI119" s="100"/>
      <c r="AJ119" s="100"/>
      <c r="AK119" s="100"/>
    </row>
    <row r="120" spans="1:37" s="258" customFormat="1">
      <c r="A120" s="100"/>
      <c r="B120" s="252"/>
      <c r="C120" s="187"/>
      <c r="D120" s="256"/>
      <c r="E120" s="100"/>
      <c r="F120" s="187"/>
      <c r="G120" s="187"/>
      <c r="H120" s="100"/>
      <c r="I120" s="100"/>
      <c r="J120" s="187"/>
      <c r="K120" s="187"/>
      <c r="L120" s="100"/>
      <c r="M120" s="100"/>
      <c r="N120" s="187"/>
      <c r="O120" s="100"/>
      <c r="P120" s="100"/>
      <c r="Q120" s="100"/>
      <c r="R120" s="187"/>
      <c r="S120" s="187"/>
      <c r="T120" s="100"/>
      <c r="U120" s="100"/>
      <c r="V120" s="181"/>
      <c r="W120" s="100"/>
      <c r="X120" s="100"/>
      <c r="Y120" s="257"/>
      <c r="Z120" s="257"/>
      <c r="AA120" s="257"/>
      <c r="AB120" s="257"/>
      <c r="AC120" s="257"/>
      <c r="AD120" s="257"/>
      <c r="AE120" s="257"/>
      <c r="AF120" s="257"/>
      <c r="AG120" s="257"/>
      <c r="AH120" s="257"/>
      <c r="AI120" s="257"/>
      <c r="AJ120" s="257"/>
      <c r="AK120" s="257"/>
    </row>
    <row r="121" spans="1:37">
      <c r="A121" s="100"/>
      <c r="B121" s="252"/>
      <c r="C121" s="100"/>
      <c r="D121" s="256"/>
      <c r="E121" s="100"/>
      <c r="F121" s="100"/>
      <c r="G121" s="100"/>
      <c r="H121" s="100"/>
      <c r="I121" s="100"/>
      <c r="J121" s="100"/>
      <c r="K121" s="100"/>
      <c r="L121" s="100"/>
      <c r="M121" s="100"/>
      <c r="N121" s="100"/>
      <c r="O121" s="100"/>
      <c r="P121" s="100"/>
      <c r="Q121" s="100"/>
      <c r="R121" s="100"/>
      <c r="S121" s="100"/>
      <c r="T121" s="100"/>
      <c r="U121" s="100"/>
      <c r="V121" s="100"/>
      <c r="W121" s="100"/>
      <c r="X121" s="100"/>
      <c r="Y121" s="100"/>
      <c r="Z121" s="100"/>
      <c r="AA121" s="100"/>
      <c r="AB121" s="100"/>
      <c r="AC121" s="100"/>
      <c r="AD121" s="100"/>
      <c r="AE121" s="100"/>
      <c r="AF121" s="100"/>
      <c r="AG121" s="100"/>
      <c r="AH121" s="100"/>
      <c r="AI121" s="100"/>
      <c r="AJ121" s="100"/>
      <c r="AK121" s="100"/>
    </row>
    <row r="122" spans="1:37">
      <c r="A122" s="181"/>
      <c r="B122" s="100"/>
      <c r="C122" s="94"/>
      <c r="D122" s="256"/>
      <c r="E122" s="169"/>
      <c r="F122" s="100"/>
      <c r="G122" s="94"/>
      <c r="H122" s="100"/>
      <c r="I122" s="169"/>
      <c r="J122" s="100"/>
      <c r="K122" s="94"/>
      <c r="L122" s="100"/>
      <c r="M122" s="169"/>
      <c r="N122" s="100"/>
      <c r="O122" s="94"/>
      <c r="P122" s="100"/>
      <c r="Q122" s="169"/>
      <c r="R122" s="100"/>
      <c r="S122" s="94"/>
      <c r="T122" s="100"/>
      <c r="U122" s="169"/>
      <c r="V122" s="100"/>
      <c r="W122" s="100"/>
      <c r="X122" s="169"/>
      <c r="Y122" s="100"/>
      <c r="Z122" s="100"/>
      <c r="AA122" s="100"/>
      <c r="AB122" s="100"/>
      <c r="AC122" s="100"/>
      <c r="AD122" s="100"/>
      <c r="AE122" s="100"/>
      <c r="AF122" s="100"/>
      <c r="AG122" s="100"/>
      <c r="AH122" s="100"/>
      <c r="AI122" s="100"/>
      <c r="AJ122" s="100"/>
      <c r="AK122" s="100"/>
    </row>
    <row r="123" spans="1:37">
      <c r="A123" s="100"/>
      <c r="B123" s="100"/>
      <c r="C123" s="181"/>
      <c r="D123" s="181"/>
      <c r="E123" s="181"/>
      <c r="F123" s="181"/>
      <c r="G123" s="181"/>
      <c r="H123" s="181"/>
      <c r="I123" s="181"/>
      <c r="J123" s="181"/>
      <c r="K123" s="181"/>
      <c r="L123" s="181"/>
      <c r="M123" s="181"/>
      <c r="N123" s="181"/>
      <c r="O123" s="181"/>
      <c r="P123" s="181"/>
      <c r="Q123" s="181"/>
      <c r="R123" s="181"/>
      <c r="S123" s="181"/>
      <c r="T123" s="181"/>
      <c r="U123" s="181"/>
      <c r="V123" s="181"/>
      <c r="W123" s="181"/>
      <c r="X123" s="181"/>
      <c r="Y123" s="100"/>
      <c r="Z123" s="100"/>
      <c r="AA123" s="100"/>
      <c r="AB123" s="100"/>
      <c r="AC123" s="100"/>
      <c r="AD123" s="100"/>
      <c r="AE123" s="100"/>
      <c r="AF123" s="100"/>
      <c r="AG123" s="100"/>
      <c r="AH123" s="100"/>
      <c r="AI123" s="100"/>
      <c r="AJ123" s="100"/>
      <c r="AK123" s="100"/>
    </row>
    <row r="124" spans="1:37">
      <c r="A124" s="100"/>
      <c r="B124" s="100"/>
      <c r="C124" s="100"/>
      <c r="D124" s="100"/>
      <c r="E124" s="100"/>
      <c r="F124" s="100"/>
      <c r="G124" s="100"/>
      <c r="H124" s="100"/>
      <c r="I124" s="100"/>
      <c r="J124" s="100"/>
      <c r="K124" s="100"/>
      <c r="L124" s="100"/>
      <c r="M124" s="100"/>
      <c r="N124" s="100"/>
      <c r="O124" s="100"/>
      <c r="P124" s="100"/>
      <c r="Q124" s="100"/>
      <c r="R124" s="100"/>
      <c r="S124" s="100"/>
      <c r="T124" s="100"/>
      <c r="U124" s="100"/>
      <c r="V124" s="100"/>
      <c r="W124" s="100"/>
      <c r="X124" s="100"/>
      <c r="Y124" s="100"/>
      <c r="Z124" s="100"/>
      <c r="AA124" s="100"/>
      <c r="AB124" s="100"/>
      <c r="AC124" s="100"/>
      <c r="AD124" s="100"/>
      <c r="AE124" s="100"/>
      <c r="AF124" s="100"/>
      <c r="AG124" s="100"/>
      <c r="AH124" s="100"/>
      <c r="AI124" s="100"/>
      <c r="AJ124" s="100"/>
      <c r="AK124" s="100"/>
    </row>
    <row r="125" spans="1:37">
      <c r="A125" s="100"/>
      <c r="B125" s="100"/>
      <c r="C125" s="94"/>
      <c r="D125" s="94"/>
      <c r="E125" s="94"/>
      <c r="F125" s="100"/>
      <c r="G125" s="100"/>
      <c r="H125" s="100"/>
      <c r="I125" s="100"/>
      <c r="J125" s="100"/>
      <c r="K125" s="100"/>
      <c r="L125" s="100"/>
      <c r="M125" s="100"/>
      <c r="N125" s="94"/>
      <c r="O125" s="100"/>
      <c r="P125" s="100"/>
      <c r="Q125" s="100"/>
      <c r="R125" s="100"/>
      <c r="S125" s="100"/>
      <c r="T125" s="100"/>
      <c r="U125" s="100"/>
      <c r="V125" s="100"/>
      <c r="W125" s="100"/>
      <c r="X125" s="100"/>
      <c r="Y125" s="100"/>
      <c r="Z125" s="100"/>
      <c r="AA125" s="100"/>
      <c r="AB125" s="100"/>
      <c r="AC125" s="100"/>
      <c r="AD125" s="100"/>
      <c r="AE125" s="100"/>
      <c r="AF125" s="100"/>
      <c r="AG125" s="100"/>
      <c r="AH125" s="100"/>
      <c r="AI125" s="100"/>
      <c r="AJ125" s="100"/>
      <c r="AK125" s="100"/>
    </row>
    <row r="126" spans="1:37">
      <c r="A126" s="100"/>
      <c r="B126" s="100"/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0"/>
      <c r="S126" s="100"/>
      <c r="T126" s="100"/>
      <c r="U126" s="100"/>
      <c r="V126" s="100"/>
      <c r="W126" s="100"/>
      <c r="X126" s="100"/>
      <c r="Y126" s="100"/>
      <c r="Z126" s="100"/>
      <c r="AA126" s="100"/>
      <c r="AB126" s="100"/>
      <c r="AC126" s="100"/>
      <c r="AD126" s="100"/>
      <c r="AE126" s="100"/>
      <c r="AF126" s="100"/>
      <c r="AG126" s="100"/>
      <c r="AH126" s="100"/>
      <c r="AI126" s="100"/>
      <c r="AJ126" s="100"/>
      <c r="AK126" s="100"/>
    </row>
    <row r="127" spans="1:37">
      <c r="A127" s="100"/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  <c r="R127" s="100"/>
      <c r="S127" s="100"/>
      <c r="T127" s="100"/>
      <c r="U127" s="100"/>
      <c r="V127" s="100"/>
      <c r="W127" s="100"/>
      <c r="X127" s="100"/>
      <c r="Y127" s="100"/>
      <c r="Z127" s="100"/>
      <c r="AA127" s="100"/>
      <c r="AB127" s="100"/>
      <c r="AC127" s="100"/>
      <c r="AD127" s="100"/>
      <c r="AE127" s="100"/>
      <c r="AF127" s="100"/>
      <c r="AG127" s="100"/>
      <c r="AH127" s="100"/>
      <c r="AI127" s="100"/>
      <c r="AJ127" s="100"/>
      <c r="AK127" s="100"/>
    </row>
    <row r="128" spans="1:37">
      <c r="A128" s="100"/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0"/>
      <c r="U128" s="100"/>
      <c r="V128" s="100"/>
      <c r="W128" s="100"/>
      <c r="X128" s="100"/>
      <c r="Y128" s="100"/>
      <c r="Z128" s="100"/>
      <c r="AA128" s="100"/>
      <c r="AB128" s="100"/>
      <c r="AC128" s="100"/>
      <c r="AD128" s="100"/>
      <c r="AE128" s="100"/>
      <c r="AF128" s="100"/>
      <c r="AG128" s="100"/>
      <c r="AH128" s="100"/>
      <c r="AI128" s="100"/>
      <c r="AJ128" s="100"/>
      <c r="AK128" s="100"/>
    </row>
    <row r="129" spans="1:37">
      <c r="A129" s="100"/>
      <c r="B129" s="100"/>
      <c r="C129" s="100"/>
      <c r="D129" s="100"/>
      <c r="E129" s="100"/>
      <c r="F129" s="100"/>
      <c r="G129" s="100"/>
      <c r="H129" s="100"/>
      <c r="I129" s="100"/>
      <c r="J129" s="100"/>
      <c r="K129" s="100"/>
      <c r="L129" s="100"/>
      <c r="M129" s="100"/>
      <c r="N129" s="100"/>
      <c r="O129" s="100"/>
      <c r="P129" s="100"/>
      <c r="Q129" s="100"/>
      <c r="R129" s="100"/>
      <c r="S129" s="100"/>
      <c r="T129" s="100"/>
      <c r="U129" s="100"/>
      <c r="V129" s="100"/>
      <c r="W129" s="100"/>
      <c r="X129" s="100"/>
      <c r="Y129" s="100"/>
      <c r="Z129" s="100"/>
      <c r="AA129" s="100"/>
      <c r="AB129" s="100"/>
      <c r="AC129" s="100"/>
      <c r="AD129" s="100"/>
      <c r="AE129" s="100"/>
      <c r="AF129" s="100"/>
      <c r="AG129" s="100"/>
      <c r="AH129" s="100"/>
      <c r="AI129" s="100"/>
      <c r="AJ129" s="100"/>
      <c r="AK129" s="100"/>
    </row>
    <row r="130" spans="1:37">
      <c r="A130" s="100"/>
      <c r="B130" s="100"/>
      <c r="C130" s="100"/>
      <c r="D130" s="100"/>
      <c r="E130" s="100"/>
      <c r="F130" s="100"/>
      <c r="G130" s="100"/>
      <c r="H130" s="100"/>
      <c r="I130" s="100"/>
      <c r="J130" s="100"/>
      <c r="K130" s="100"/>
      <c r="L130" s="100"/>
      <c r="M130" s="100"/>
      <c r="N130" s="100"/>
      <c r="O130" s="100"/>
      <c r="P130" s="100"/>
      <c r="Q130" s="100"/>
      <c r="R130" s="100"/>
      <c r="S130" s="100"/>
      <c r="T130" s="100"/>
      <c r="U130" s="100"/>
      <c r="V130" s="100"/>
      <c r="W130" s="100"/>
      <c r="X130" s="100"/>
      <c r="Y130" s="100"/>
      <c r="Z130" s="100"/>
      <c r="AA130" s="100"/>
      <c r="AB130" s="100"/>
      <c r="AC130" s="100"/>
      <c r="AD130" s="100"/>
      <c r="AE130" s="100"/>
      <c r="AF130" s="100"/>
      <c r="AG130" s="100"/>
      <c r="AH130" s="100"/>
      <c r="AI130" s="100"/>
      <c r="AJ130" s="100"/>
      <c r="AK130" s="100"/>
    </row>
    <row r="131" spans="1:37">
      <c r="A131" s="261"/>
      <c r="B131" s="100"/>
      <c r="C131" s="100"/>
      <c r="D131" s="100"/>
      <c r="E131" s="100"/>
      <c r="F131" s="100"/>
      <c r="G131" s="100"/>
      <c r="H131" s="100"/>
      <c r="I131" s="100"/>
      <c r="J131" s="100"/>
      <c r="K131" s="100"/>
      <c r="L131" s="100"/>
      <c r="M131" s="100"/>
      <c r="N131" s="100"/>
      <c r="O131" s="100"/>
      <c r="P131" s="100"/>
      <c r="Q131" s="100"/>
      <c r="R131" s="100"/>
      <c r="S131" s="100"/>
      <c r="T131" s="100"/>
      <c r="U131" s="100"/>
      <c r="V131" s="100"/>
      <c r="W131" s="100"/>
      <c r="X131" s="100"/>
      <c r="Y131" s="100"/>
      <c r="Z131" s="100"/>
      <c r="AA131" s="100"/>
      <c r="AB131" s="100"/>
      <c r="AC131" s="100"/>
      <c r="AD131" s="100"/>
      <c r="AE131" s="100"/>
      <c r="AF131" s="100"/>
      <c r="AG131" s="100"/>
      <c r="AH131" s="100"/>
      <c r="AI131" s="100"/>
      <c r="AJ131" s="100"/>
      <c r="AK131" s="100"/>
    </row>
    <row r="132" spans="1:37">
      <c r="A132" s="263"/>
      <c r="B132" s="100"/>
      <c r="C132" s="252"/>
      <c r="D132" s="262"/>
      <c r="E132" s="262"/>
      <c r="F132" s="100"/>
      <c r="G132" s="100"/>
      <c r="H132" s="100"/>
      <c r="I132" s="100"/>
      <c r="J132" s="100"/>
      <c r="K132" s="100"/>
      <c r="L132" s="100"/>
      <c r="M132" s="100"/>
      <c r="N132" s="100"/>
      <c r="O132" s="100"/>
      <c r="P132" s="100"/>
      <c r="Q132" s="100"/>
      <c r="R132" s="100"/>
      <c r="S132" s="100"/>
      <c r="T132" s="100"/>
      <c r="U132" s="100"/>
      <c r="V132" s="100"/>
      <c r="W132" s="100"/>
      <c r="X132" s="100"/>
      <c r="Y132" s="100"/>
      <c r="Z132" s="100"/>
      <c r="AA132" s="100"/>
      <c r="AB132" s="100"/>
      <c r="AC132" s="100"/>
      <c r="AD132" s="100"/>
      <c r="AE132" s="100"/>
      <c r="AF132" s="100"/>
      <c r="AG132" s="100"/>
      <c r="AH132" s="100"/>
      <c r="AI132" s="100"/>
      <c r="AJ132" s="100"/>
      <c r="AK132" s="100"/>
    </row>
    <row r="133" spans="1:37">
      <c r="A133" s="263"/>
      <c r="B133" s="252"/>
      <c r="C133" s="252"/>
      <c r="D133" s="262"/>
      <c r="E133" s="262"/>
      <c r="F133" s="100"/>
      <c r="G133" s="100"/>
      <c r="H133" s="100"/>
      <c r="I133" s="100"/>
      <c r="J133" s="100"/>
      <c r="K133" s="100"/>
      <c r="L133" s="100"/>
      <c r="M133" s="100"/>
      <c r="N133" s="100"/>
      <c r="O133" s="100"/>
      <c r="P133" s="100"/>
      <c r="Q133" s="100"/>
      <c r="R133" s="100"/>
      <c r="S133" s="100"/>
      <c r="T133" s="100"/>
      <c r="U133" s="100"/>
      <c r="V133" s="100"/>
      <c r="W133" s="100"/>
      <c r="X133" s="100"/>
      <c r="Y133" s="100"/>
      <c r="Z133" s="100"/>
      <c r="AA133" s="100"/>
      <c r="AB133" s="100"/>
      <c r="AC133" s="100"/>
      <c r="AD133" s="100"/>
      <c r="AE133" s="100"/>
      <c r="AF133" s="100"/>
      <c r="AG133" s="100"/>
      <c r="AH133" s="100"/>
      <c r="AI133" s="100"/>
      <c r="AJ133" s="100"/>
      <c r="AK133" s="100"/>
    </row>
    <row r="134" spans="1:37">
      <c r="A134" s="263"/>
      <c r="B134" s="252"/>
      <c r="C134" s="252"/>
      <c r="D134" s="262"/>
      <c r="E134" s="262"/>
      <c r="F134" s="100"/>
      <c r="G134" s="100"/>
      <c r="H134" s="100"/>
      <c r="I134" s="100"/>
      <c r="J134" s="100"/>
      <c r="K134" s="100"/>
      <c r="L134" s="100"/>
      <c r="M134" s="100"/>
      <c r="N134" s="100"/>
      <c r="O134" s="100"/>
      <c r="P134" s="100"/>
      <c r="Q134" s="100"/>
      <c r="R134" s="100"/>
      <c r="S134" s="100"/>
      <c r="T134" s="100"/>
      <c r="U134" s="100"/>
      <c r="V134" s="100"/>
      <c r="W134" s="100"/>
      <c r="X134" s="100"/>
      <c r="Y134" s="100"/>
      <c r="Z134" s="100"/>
      <c r="AA134" s="100"/>
      <c r="AB134" s="100"/>
      <c r="AC134" s="100"/>
      <c r="AD134" s="100"/>
      <c r="AE134" s="100"/>
      <c r="AF134" s="100"/>
      <c r="AG134" s="100"/>
      <c r="AH134" s="100"/>
      <c r="AI134" s="100"/>
      <c r="AJ134" s="100"/>
      <c r="AK134" s="100"/>
    </row>
    <row r="135" spans="1:37">
      <c r="A135" s="263"/>
      <c r="B135" s="252"/>
      <c r="C135" s="252"/>
      <c r="D135" s="262"/>
      <c r="E135" s="262"/>
      <c r="F135" s="100"/>
      <c r="G135" s="100"/>
      <c r="H135" s="100"/>
      <c r="I135" s="100"/>
      <c r="J135" s="100"/>
      <c r="K135" s="100"/>
      <c r="L135" s="100"/>
      <c r="M135" s="100"/>
      <c r="N135" s="100"/>
      <c r="O135" s="100"/>
      <c r="P135" s="100"/>
      <c r="Q135" s="100"/>
      <c r="R135" s="100"/>
      <c r="S135" s="100"/>
      <c r="T135" s="100"/>
      <c r="U135" s="100"/>
      <c r="V135" s="100"/>
      <c r="W135" s="100"/>
      <c r="X135" s="100"/>
      <c r="Y135" s="100"/>
      <c r="Z135" s="100"/>
      <c r="AA135" s="100"/>
      <c r="AB135" s="100"/>
      <c r="AC135" s="100"/>
      <c r="AD135" s="100"/>
      <c r="AE135" s="100"/>
      <c r="AF135" s="100"/>
      <c r="AG135" s="100"/>
      <c r="AH135" s="100"/>
      <c r="AI135" s="100"/>
      <c r="AJ135" s="100"/>
      <c r="AK135" s="100"/>
    </row>
    <row r="136" spans="1:37">
      <c r="A136" s="263"/>
      <c r="B136" s="252"/>
      <c r="C136" s="252"/>
      <c r="D136" s="262"/>
      <c r="E136" s="262"/>
      <c r="F136" s="100"/>
      <c r="G136" s="100"/>
      <c r="H136" s="100"/>
      <c r="I136" s="100"/>
      <c r="J136" s="100"/>
      <c r="K136" s="100"/>
      <c r="L136" s="100"/>
      <c r="M136" s="100"/>
      <c r="N136" s="100"/>
      <c r="O136" s="100"/>
      <c r="P136" s="100"/>
      <c r="Q136" s="100"/>
      <c r="R136" s="100"/>
      <c r="S136" s="100"/>
      <c r="T136" s="100"/>
      <c r="U136" s="100"/>
      <c r="V136" s="100"/>
      <c r="W136" s="100"/>
      <c r="X136" s="100"/>
      <c r="Y136" s="100"/>
      <c r="Z136" s="100"/>
      <c r="AA136" s="100"/>
      <c r="AB136" s="100"/>
      <c r="AC136" s="100"/>
      <c r="AD136" s="100"/>
      <c r="AE136" s="100"/>
      <c r="AF136" s="100"/>
      <c r="AG136" s="100"/>
      <c r="AH136" s="100"/>
      <c r="AI136" s="100"/>
      <c r="AJ136" s="100"/>
      <c r="AK136" s="100"/>
    </row>
    <row r="137" spans="1:37">
      <c r="A137" s="263"/>
      <c r="B137" s="252"/>
      <c r="C137" s="252"/>
      <c r="D137" s="262"/>
      <c r="E137" s="262"/>
      <c r="F137" s="100"/>
      <c r="G137" s="100"/>
      <c r="H137" s="100"/>
      <c r="I137" s="100"/>
      <c r="J137" s="100"/>
      <c r="K137" s="100"/>
      <c r="L137" s="100"/>
      <c r="M137" s="100"/>
      <c r="N137" s="100"/>
      <c r="O137" s="100"/>
      <c r="P137" s="100"/>
      <c r="Q137" s="100"/>
      <c r="R137" s="100"/>
      <c r="S137" s="100"/>
      <c r="T137" s="100"/>
      <c r="U137" s="100"/>
      <c r="V137" s="100"/>
      <c r="W137" s="100"/>
      <c r="X137" s="100"/>
      <c r="Y137" s="100"/>
      <c r="Z137" s="100"/>
      <c r="AA137" s="100"/>
      <c r="AB137" s="100"/>
      <c r="AC137" s="100"/>
      <c r="AD137" s="100"/>
      <c r="AE137" s="100"/>
      <c r="AF137" s="100"/>
      <c r="AG137" s="100"/>
      <c r="AH137" s="100"/>
      <c r="AI137" s="100"/>
      <c r="AJ137" s="100"/>
      <c r="AK137" s="100"/>
    </row>
    <row r="138" spans="1:37">
      <c r="A138" s="263"/>
      <c r="B138" s="252"/>
      <c r="C138" s="252"/>
      <c r="D138" s="262"/>
      <c r="E138" s="262"/>
      <c r="F138" s="100"/>
      <c r="G138" s="100"/>
      <c r="H138" s="100"/>
      <c r="I138" s="100"/>
      <c r="J138" s="100"/>
      <c r="K138" s="100"/>
      <c r="L138" s="100"/>
      <c r="M138" s="100"/>
      <c r="N138" s="100"/>
      <c r="O138" s="100"/>
      <c r="P138" s="100"/>
      <c r="Q138" s="100"/>
      <c r="R138" s="100"/>
      <c r="S138" s="100"/>
      <c r="T138" s="100"/>
      <c r="U138" s="100"/>
      <c r="V138" s="100"/>
      <c r="W138" s="100"/>
      <c r="X138" s="100"/>
      <c r="Y138" s="100"/>
      <c r="Z138" s="100"/>
      <c r="AA138" s="100"/>
      <c r="AB138" s="100"/>
      <c r="AC138" s="100"/>
      <c r="AD138" s="100"/>
      <c r="AE138" s="100"/>
      <c r="AF138" s="100"/>
      <c r="AG138" s="100"/>
      <c r="AH138" s="100"/>
      <c r="AI138" s="100"/>
      <c r="AJ138" s="100"/>
      <c r="AK138" s="100"/>
    </row>
    <row r="139" spans="1:37">
      <c r="A139" s="263"/>
      <c r="B139" s="252"/>
      <c r="C139" s="252"/>
      <c r="D139" s="262"/>
      <c r="E139" s="262"/>
      <c r="F139" s="100"/>
      <c r="G139" s="100"/>
      <c r="H139" s="100"/>
      <c r="I139" s="100"/>
      <c r="J139" s="100"/>
      <c r="K139" s="100"/>
      <c r="L139" s="100"/>
      <c r="M139" s="100"/>
      <c r="N139" s="100"/>
      <c r="O139" s="100"/>
      <c r="P139" s="100"/>
      <c r="Q139" s="100"/>
      <c r="R139" s="100"/>
      <c r="S139" s="100"/>
      <c r="T139" s="100"/>
      <c r="U139" s="100"/>
      <c r="V139" s="100"/>
      <c r="W139" s="100"/>
      <c r="X139" s="100"/>
      <c r="Y139" s="100"/>
      <c r="Z139" s="100"/>
      <c r="AA139" s="100"/>
      <c r="AB139" s="100"/>
      <c r="AC139" s="100"/>
      <c r="AD139" s="100"/>
      <c r="AE139" s="100"/>
      <c r="AF139" s="100"/>
      <c r="AG139" s="100"/>
      <c r="AH139" s="100"/>
      <c r="AI139" s="100"/>
      <c r="AJ139" s="100"/>
      <c r="AK139" s="100"/>
    </row>
    <row r="140" spans="1:37">
      <c r="A140" s="261"/>
      <c r="B140" s="252"/>
      <c r="C140" s="252"/>
      <c r="D140" s="262"/>
      <c r="E140" s="262"/>
      <c r="F140" s="100"/>
      <c r="G140" s="100"/>
      <c r="H140" s="100"/>
      <c r="I140" s="100"/>
      <c r="J140" s="100"/>
      <c r="K140" s="100"/>
      <c r="L140" s="100"/>
      <c r="M140" s="100"/>
      <c r="N140" s="100"/>
      <c r="O140" s="100"/>
      <c r="P140" s="100"/>
      <c r="Q140" s="100"/>
      <c r="R140" s="100"/>
      <c r="S140" s="100"/>
      <c r="T140" s="100"/>
      <c r="U140" s="100"/>
      <c r="V140" s="100"/>
      <c r="W140" s="100"/>
      <c r="X140" s="100"/>
      <c r="Y140" s="100"/>
      <c r="Z140" s="100"/>
      <c r="AA140" s="100"/>
      <c r="AB140" s="100"/>
      <c r="AC140" s="100"/>
      <c r="AD140" s="100"/>
      <c r="AE140" s="100"/>
      <c r="AF140" s="100"/>
      <c r="AG140" s="100"/>
      <c r="AH140" s="100"/>
      <c r="AI140" s="100"/>
      <c r="AJ140" s="100"/>
      <c r="AK140" s="100"/>
    </row>
    <row r="141" spans="1:37">
      <c r="A141" s="263"/>
      <c r="B141" s="252"/>
      <c r="C141" s="252"/>
      <c r="D141" s="262"/>
      <c r="E141" s="262"/>
      <c r="F141" s="100"/>
      <c r="G141" s="100"/>
      <c r="H141" s="100"/>
      <c r="I141" s="100"/>
      <c r="J141" s="100"/>
      <c r="K141" s="100"/>
      <c r="L141" s="100"/>
      <c r="M141" s="100"/>
      <c r="N141" s="100"/>
      <c r="O141" s="100"/>
      <c r="P141" s="100"/>
      <c r="Q141" s="100"/>
      <c r="R141" s="100"/>
      <c r="S141" s="100"/>
      <c r="T141" s="100"/>
      <c r="U141" s="100"/>
      <c r="V141" s="100"/>
      <c r="W141" s="100"/>
      <c r="X141" s="100"/>
      <c r="Y141" s="100"/>
      <c r="Z141" s="100"/>
      <c r="AA141" s="100"/>
      <c r="AB141" s="100"/>
      <c r="AC141" s="100"/>
      <c r="AD141" s="100"/>
      <c r="AE141" s="100"/>
      <c r="AF141" s="100"/>
      <c r="AG141" s="100"/>
      <c r="AH141" s="100"/>
      <c r="AI141" s="100"/>
      <c r="AJ141" s="100"/>
      <c r="AK141" s="100"/>
    </row>
    <row r="142" spans="1:37">
      <c r="A142" s="263"/>
      <c r="B142" s="252"/>
      <c r="C142" s="252"/>
      <c r="D142" s="262"/>
      <c r="E142" s="262"/>
      <c r="F142" s="100"/>
      <c r="G142" s="100"/>
      <c r="H142" s="100"/>
      <c r="I142" s="100"/>
      <c r="J142" s="100"/>
      <c r="K142" s="100"/>
      <c r="L142" s="100"/>
      <c r="M142" s="100"/>
      <c r="N142" s="100"/>
      <c r="O142" s="100"/>
      <c r="P142" s="100"/>
      <c r="Q142" s="100"/>
      <c r="R142" s="100"/>
      <c r="S142" s="100"/>
      <c r="T142" s="100"/>
      <c r="U142" s="100"/>
      <c r="V142" s="100"/>
      <c r="W142" s="100"/>
      <c r="X142" s="100"/>
      <c r="Y142" s="100"/>
      <c r="Z142" s="100"/>
      <c r="AA142" s="100"/>
      <c r="AB142" s="100"/>
      <c r="AC142" s="100"/>
      <c r="AD142" s="100"/>
      <c r="AE142" s="100"/>
      <c r="AF142" s="100"/>
      <c r="AG142" s="100"/>
      <c r="AH142" s="100"/>
      <c r="AI142" s="100"/>
      <c r="AJ142" s="100"/>
      <c r="AK142" s="100"/>
    </row>
    <row r="143" spans="1:37">
      <c r="A143" s="263"/>
      <c r="B143" s="252"/>
      <c r="C143" s="252"/>
      <c r="D143" s="262"/>
      <c r="E143" s="262"/>
      <c r="F143" s="100"/>
      <c r="G143" s="100"/>
      <c r="H143" s="100"/>
      <c r="I143" s="100"/>
      <c r="J143" s="100"/>
      <c r="K143" s="100"/>
      <c r="L143" s="100"/>
      <c r="M143" s="100"/>
      <c r="N143" s="100"/>
      <c r="O143" s="100"/>
      <c r="P143" s="100"/>
      <c r="Q143" s="100"/>
      <c r="R143" s="100"/>
      <c r="S143" s="100"/>
      <c r="T143" s="100"/>
      <c r="U143" s="100"/>
      <c r="V143" s="100"/>
      <c r="W143" s="100"/>
      <c r="X143" s="100"/>
      <c r="Y143" s="100"/>
      <c r="Z143" s="100"/>
      <c r="AA143" s="100"/>
      <c r="AB143" s="100"/>
      <c r="AC143" s="100"/>
      <c r="AD143" s="100"/>
      <c r="AE143" s="100"/>
      <c r="AF143" s="100"/>
      <c r="AG143" s="100"/>
      <c r="AH143" s="100"/>
      <c r="AI143" s="100"/>
      <c r="AJ143" s="100"/>
      <c r="AK143" s="100"/>
    </row>
    <row r="144" spans="1:37">
      <c r="A144" s="263"/>
      <c r="B144" s="252"/>
      <c r="C144" s="252"/>
      <c r="D144" s="262"/>
      <c r="E144" s="262"/>
      <c r="F144" s="100"/>
      <c r="G144" s="100"/>
      <c r="H144" s="100"/>
      <c r="I144" s="100"/>
      <c r="J144" s="100"/>
      <c r="K144" s="100"/>
      <c r="L144" s="100"/>
      <c r="M144" s="100"/>
      <c r="N144" s="100"/>
      <c r="O144" s="100"/>
      <c r="P144" s="100"/>
      <c r="Q144" s="100"/>
      <c r="R144" s="100"/>
      <c r="S144" s="100"/>
      <c r="T144" s="100"/>
      <c r="U144" s="100"/>
      <c r="V144" s="100"/>
      <c r="W144" s="100"/>
      <c r="X144" s="100"/>
      <c r="Y144" s="100"/>
      <c r="Z144" s="100"/>
      <c r="AA144" s="100"/>
      <c r="AB144" s="100"/>
      <c r="AC144" s="100"/>
      <c r="AD144" s="100"/>
      <c r="AE144" s="100"/>
      <c r="AF144" s="100"/>
      <c r="AG144" s="100"/>
      <c r="AH144" s="100"/>
      <c r="AI144" s="100"/>
      <c r="AJ144" s="100"/>
      <c r="AK144" s="100"/>
    </row>
    <row r="145" spans="1:37">
      <c r="A145" s="263"/>
      <c r="B145" s="252"/>
      <c r="C145" s="252"/>
      <c r="D145" s="262"/>
      <c r="E145" s="262"/>
      <c r="F145" s="100"/>
      <c r="G145" s="100"/>
      <c r="H145" s="100"/>
      <c r="I145" s="100"/>
      <c r="J145" s="100"/>
      <c r="K145" s="100"/>
      <c r="L145" s="100"/>
      <c r="M145" s="100"/>
      <c r="N145" s="100"/>
      <c r="O145" s="100"/>
      <c r="P145" s="100"/>
      <c r="Q145" s="100"/>
      <c r="R145" s="100"/>
      <c r="S145" s="100"/>
      <c r="T145" s="100"/>
      <c r="U145" s="100"/>
      <c r="V145" s="100"/>
      <c r="W145" s="100"/>
      <c r="X145" s="100"/>
      <c r="Y145" s="100"/>
      <c r="Z145" s="100"/>
      <c r="AA145" s="100"/>
      <c r="AB145" s="100"/>
      <c r="AC145" s="100"/>
      <c r="AD145" s="100"/>
      <c r="AE145" s="100"/>
      <c r="AF145" s="100"/>
      <c r="AG145" s="100"/>
      <c r="AH145" s="100"/>
      <c r="AI145" s="100"/>
      <c r="AJ145" s="100"/>
      <c r="AK145" s="100"/>
    </row>
    <row r="146" spans="1:37">
      <c r="A146" s="263"/>
      <c r="B146" s="252"/>
      <c r="C146" s="252"/>
      <c r="D146" s="262"/>
      <c r="E146" s="262"/>
      <c r="F146" s="100"/>
      <c r="G146" s="100"/>
      <c r="H146" s="100"/>
      <c r="I146" s="100"/>
      <c r="J146" s="100"/>
      <c r="K146" s="100"/>
      <c r="L146" s="100"/>
      <c r="M146" s="100"/>
      <c r="N146" s="100"/>
      <c r="O146" s="100"/>
      <c r="P146" s="100"/>
      <c r="Q146" s="100"/>
      <c r="R146" s="100"/>
      <c r="S146" s="100"/>
      <c r="T146" s="100"/>
      <c r="U146" s="100"/>
      <c r="V146" s="100"/>
      <c r="W146" s="100"/>
      <c r="X146" s="100"/>
      <c r="Y146" s="100"/>
      <c r="Z146" s="100"/>
      <c r="AA146" s="100"/>
      <c r="AB146" s="100"/>
      <c r="AC146" s="100"/>
      <c r="AD146" s="100"/>
      <c r="AE146" s="100"/>
      <c r="AF146" s="100"/>
      <c r="AG146" s="100"/>
      <c r="AH146" s="100"/>
      <c r="AI146" s="100"/>
      <c r="AJ146" s="100"/>
      <c r="AK146" s="100"/>
    </row>
    <row r="147" spans="1:37">
      <c r="A147" s="263"/>
      <c r="B147" s="252"/>
      <c r="C147" s="252"/>
      <c r="D147" s="262"/>
      <c r="E147" s="262"/>
      <c r="F147" s="100"/>
      <c r="G147" s="100"/>
      <c r="H147" s="100"/>
      <c r="I147" s="100"/>
      <c r="J147" s="100"/>
      <c r="K147" s="100"/>
      <c r="L147" s="100"/>
      <c r="M147" s="100"/>
      <c r="N147" s="100"/>
      <c r="O147" s="100"/>
      <c r="P147" s="100"/>
      <c r="Q147" s="100"/>
      <c r="R147" s="100"/>
      <c r="S147" s="100"/>
      <c r="T147" s="100"/>
      <c r="U147" s="100"/>
      <c r="V147" s="100"/>
      <c r="W147" s="100"/>
      <c r="X147" s="100"/>
      <c r="Y147" s="100"/>
      <c r="Z147" s="100"/>
      <c r="AA147" s="100"/>
      <c r="AB147" s="100"/>
      <c r="AC147" s="100"/>
      <c r="AD147" s="100"/>
      <c r="AE147" s="100"/>
      <c r="AF147" s="100"/>
      <c r="AG147" s="100"/>
      <c r="AH147" s="100"/>
      <c r="AI147" s="100"/>
      <c r="AJ147" s="100"/>
      <c r="AK147" s="100"/>
    </row>
    <row r="148" spans="1:37">
      <c r="A148" s="263"/>
      <c r="B148" s="252"/>
      <c r="C148" s="252"/>
      <c r="D148" s="262"/>
      <c r="E148" s="262"/>
      <c r="F148" s="100"/>
      <c r="G148" s="100"/>
      <c r="H148" s="100"/>
      <c r="I148" s="100"/>
      <c r="J148" s="100"/>
      <c r="K148" s="100"/>
      <c r="L148" s="100"/>
      <c r="M148" s="100"/>
      <c r="N148" s="100"/>
      <c r="O148" s="100"/>
      <c r="P148" s="100"/>
      <c r="Q148" s="100"/>
      <c r="R148" s="100"/>
      <c r="S148" s="100"/>
      <c r="T148" s="100"/>
      <c r="U148" s="100"/>
      <c r="V148" s="100"/>
      <c r="W148" s="100"/>
      <c r="X148" s="100"/>
      <c r="Y148" s="100"/>
      <c r="Z148" s="100"/>
      <c r="AA148" s="100"/>
      <c r="AB148" s="100"/>
      <c r="AC148" s="100"/>
      <c r="AD148" s="100"/>
      <c r="AE148" s="100"/>
      <c r="AF148" s="100"/>
      <c r="AG148" s="100"/>
      <c r="AH148" s="100"/>
      <c r="AI148" s="100"/>
      <c r="AJ148" s="100"/>
      <c r="AK148" s="100"/>
    </row>
    <row r="149" spans="1:37">
      <c r="A149" s="263"/>
      <c r="B149" s="252"/>
      <c r="C149" s="252"/>
      <c r="D149" s="262"/>
      <c r="E149" s="262"/>
      <c r="F149" s="100"/>
      <c r="G149" s="100"/>
      <c r="H149" s="100"/>
      <c r="I149" s="100"/>
      <c r="J149" s="100"/>
      <c r="K149" s="100"/>
      <c r="L149" s="100"/>
      <c r="M149" s="100"/>
      <c r="N149" s="100"/>
      <c r="O149" s="100"/>
      <c r="P149" s="100"/>
      <c r="Q149" s="100"/>
      <c r="R149" s="100"/>
      <c r="S149" s="100"/>
      <c r="T149" s="100"/>
      <c r="U149" s="100"/>
      <c r="V149" s="100"/>
      <c r="W149" s="100"/>
      <c r="X149" s="100"/>
      <c r="Y149" s="100"/>
      <c r="Z149" s="100"/>
      <c r="AA149" s="100"/>
      <c r="AB149" s="100"/>
      <c r="AC149" s="100"/>
      <c r="AD149" s="100"/>
      <c r="AE149" s="100"/>
      <c r="AF149" s="100"/>
      <c r="AG149" s="100"/>
      <c r="AH149" s="100"/>
      <c r="AI149" s="100"/>
      <c r="AJ149" s="100"/>
      <c r="AK149" s="100"/>
    </row>
    <row r="150" spans="1:37">
      <c r="A150" s="263"/>
      <c r="B150" s="252"/>
      <c r="C150" s="252"/>
      <c r="D150" s="262"/>
      <c r="E150" s="262"/>
      <c r="F150" s="100"/>
      <c r="G150" s="100"/>
      <c r="H150" s="100"/>
      <c r="I150" s="100"/>
      <c r="J150" s="100"/>
      <c r="K150" s="100"/>
      <c r="L150" s="100"/>
      <c r="M150" s="100"/>
      <c r="N150" s="100"/>
      <c r="O150" s="100"/>
      <c r="P150" s="100"/>
      <c r="Q150" s="100"/>
      <c r="R150" s="100"/>
      <c r="S150" s="100"/>
      <c r="T150" s="100"/>
      <c r="U150" s="100"/>
      <c r="V150" s="100"/>
      <c r="W150" s="100"/>
      <c r="X150" s="100"/>
      <c r="Y150" s="100"/>
      <c r="Z150" s="100"/>
      <c r="AA150" s="100"/>
      <c r="AB150" s="100"/>
      <c r="AC150" s="100"/>
      <c r="AD150" s="100"/>
      <c r="AE150" s="100"/>
      <c r="AF150" s="100"/>
      <c r="AG150" s="100"/>
      <c r="AH150" s="100"/>
      <c r="AI150" s="100"/>
      <c r="AJ150" s="100"/>
      <c r="AK150" s="100"/>
    </row>
    <row r="151" spans="1:37">
      <c r="A151" s="263"/>
      <c r="B151" s="252"/>
      <c r="C151" s="252"/>
      <c r="D151" s="262"/>
      <c r="E151" s="262"/>
      <c r="F151" s="100"/>
      <c r="G151" s="100"/>
      <c r="H151" s="100"/>
      <c r="I151" s="100"/>
      <c r="J151" s="100"/>
      <c r="K151" s="100"/>
      <c r="L151" s="100"/>
      <c r="M151" s="100"/>
      <c r="N151" s="100"/>
      <c r="O151" s="100"/>
      <c r="P151" s="100"/>
      <c r="Q151" s="100"/>
      <c r="R151" s="100"/>
      <c r="S151" s="100"/>
      <c r="T151" s="100"/>
      <c r="U151" s="100"/>
      <c r="V151" s="100"/>
      <c r="W151" s="100"/>
      <c r="X151" s="100"/>
      <c r="Y151" s="100"/>
      <c r="Z151" s="100"/>
      <c r="AA151" s="100"/>
      <c r="AB151" s="100"/>
      <c r="AC151" s="100"/>
      <c r="AD151" s="100"/>
      <c r="AE151" s="100"/>
      <c r="AF151" s="100"/>
      <c r="AG151" s="100"/>
      <c r="AH151" s="100"/>
      <c r="AI151" s="100"/>
      <c r="AJ151" s="100"/>
      <c r="AK151" s="100"/>
    </row>
    <row r="152" spans="1:37">
      <c r="A152" s="263"/>
      <c r="B152" s="252"/>
      <c r="C152" s="252"/>
      <c r="D152" s="262"/>
      <c r="E152" s="262"/>
      <c r="F152" s="100"/>
      <c r="G152" s="100"/>
      <c r="H152" s="100"/>
      <c r="I152" s="100"/>
      <c r="J152" s="100"/>
      <c r="K152" s="100"/>
      <c r="L152" s="100"/>
      <c r="M152" s="100"/>
      <c r="N152" s="100"/>
      <c r="O152" s="100"/>
      <c r="P152" s="100"/>
      <c r="Q152" s="100"/>
      <c r="R152" s="100"/>
      <c r="S152" s="100"/>
      <c r="T152" s="100"/>
      <c r="U152" s="100"/>
      <c r="V152" s="100"/>
      <c r="W152" s="100"/>
      <c r="X152" s="100"/>
      <c r="Y152" s="100"/>
      <c r="Z152" s="100"/>
      <c r="AA152" s="100"/>
      <c r="AB152" s="100"/>
      <c r="AC152" s="100"/>
      <c r="AD152" s="100"/>
      <c r="AE152" s="100"/>
      <c r="AF152" s="100"/>
      <c r="AG152" s="100"/>
      <c r="AH152" s="100"/>
      <c r="AI152" s="100"/>
      <c r="AJ152" s="100"/>
      <c r="AK152" s="100"/>
    </row>
    <row r="153" spans="1:37">
      <c r="A153" s="263"/>
      <c r="B153" s="252"/>
      <c r="C153" s="252"/>
      <c r="D153" s="262"/>
      <c r="E153" s="262"/>
      <c r="F153" s="100"/>
      <c r="G153" s="100"/>
      <c r="H153" s="100"/>
      <c r="I153" s="100"/>
      <c r="J153" s="100"/>
      <c r="K153" s="100"/>
      <c r="L153" s="100"/>
      <c r="M153" s="100"/>
      <c r="N153" s="100"/>
      <c r="O153" s="100"/>
      <c r="P153" s="100"/>
      <c r="Q153" s="100"/>
      <c r="R153" s="100"/>
      <c r="S153" s="100"/>
      <c r="T153" s="100"/>
      <c r="U153" s="100"/>
      <c r="V153" s="100"/>
      <c r="W153" s="100"/>
      <c r="X153" s="100"/>
      <c r="Y153" s="100"/>
      <c r="Z153" s="100"/>
      <c r="AA153" s="100"/>
      <c r="AB153" s="100"/>
      <c r="AC153" s="100"/>
      <c r="AD153" s="100"/>
      <c r="AE153" s="100"/>
      <c r="AF153" s="100"/>
      <c r="AG153" s="100"/>
      <c r="AH153" s="100"/>
      <c r="AI153" s="100"/>
      <c r="AJ153" s="100"/>
      <c r="AK153" s="100"/>
    </row>
    <row r="154" spans="1:37">
      <c r="A154" s="264" t="s">
        <v>0</v>
      </c>
      <c r="B154" s="252"/>
      <c r="C154" s="252"/>
      <c r="D154" s="262"/>
      <c r="E154" s="262"/>
      <c r="F154" s="100"/>
      <c r="G154" s="100"/>
      <c r="H154" s="100"/>
      <c r="I154" s="100"/>
      <c r="J154" s="100"/>
      <c r="K154" s="100"/>
      <c r="L154" s="100"/>
      <c r="M154" s="100"/>
      <c r="N154" s="100"/>
      <c r="O154" s="100"/>
      <c r="P154" s="100"/>
      <c r="Q154" s="100"/>
      <c r="R154" s="100"/>
      <c r="S154" s="100"/>
      <c r="T154" s="100"/>
      <c r="U154" s="100"/>
      <c r="V154" s="100"/>
      <c r="W154" s="100"/>
      <c r="X154" s="100"/>
      <c r="Y154" s="100"/>
      <c r="Z154" s="100"/>
      <c r="AA154" s="100"/>
      <c r="AB154" s="100"/>
      <c r="AC154" s="100"/>
      <c r="AD154" s="100"/>
      <c r="AE154" s="100"/>
      <c r="AF154" s="100"/>
      <c r="AG154" s="100"/>
      <c r="AH154" s="100"/>
      <c r="AI154" s="100"/>
      <c r="AJ154" s="100"/>
      <c r="AK154" s="100"/>
    </row>
    <row r="155" spans="1:37" ht="13.5" thickBot="1">
      <c r="A155" s="266" t="s">
        <v>1</v>
      </c>
      <c r="B155" s="252"/>
      <c r="C155" s="145"/>
      <c r="D155" s="265" t="e">
        <f>(B156-#REF!)*D127*2</f>
        <v>#REF!</v>
      </c>
      <c r="E155" s="265" t="e">
        <f>(C155-#REF!)*E127*2</f>
        <v>#REF!</v>
      </c>
    </row>
    <row r="156" spans="1:37" ht="13.5" thickBot="1">
      <c r="B156" s="236">
        <v>10565.4</v>
      </c>
      <c r="C156" s="161"/>
      <c r="D156" s="267" t="e">
        <f>(B157-#REF!)*D127*2</f>
        <v>#REF!</v>
      </c>
      <c r="E156" s="267" t="e">
        <f>(C156-#REF!)*E127*2</f>
        <v>#REF!</v>
      </c>
    </row>
    <row r="157" spans="1:37">
      <c r="A157" s="89" t="s">
        <v>2</v>
      </c>
      <c r="B157" s="152">
        <v>10565.55</v>
      </c>
    </row>
    <row r="158" spans="1:37">
      <c r="C158" s="84" t="s">
        <v>27</v>
      </c>
      <c r="D158" s="85">
        <f>( B157-B133)*D127</f>
        <v>0</v>
      </c>
      <c r="E158" s="85">
        <f>( C156-C132)*E127</f>
        <v>0</v>
      </c>
    </row>
  </sheetData>
  <mergeCells count="4">
    <mergeCell ref="W8:X8"/>
    <mergeCell ref="W9:X9"/>
    <mergeCell ref="A6:A14"/>
    <mergeCell ref="R2:X2"/>
  </mergeCells>
  <phoneticPr fontId="14" type="noConversion"/>
  <pageMargins left="0.39370078740157483" right="0.19685039370078741" top="0.19685039370078741" bottom="0.19685039370078741" header="0" footer="0"/>
  <pageSetup paperSize="9" scale="73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0"/>
  <dimension ref="A1:BH131"/>
  <sheetViews>
    <sheetView topLeftCell="Q35" zoomScale="115" zoomScaleNormal="115" workbookViewId="0">
      <pane xSplit="15540" topLeftCell="AP1" activePane="topRight"/>
      <selection activeCell="AE15" sqref="AE15:AF63"/>
      <selection pane="topRight" activeCell="AW68" sqref="AW68"/>
    </sheetView>
  </sheetViews>
  <sheetFormatPr defaultRowHeight="12.75"/>
  <cols>
    <col min="1" max="1" width="5.85546875" style="89" customWidth="1"/>
    <col min="2" max="3" width="9.85546875" style="89" customWidth="1"/>
    <col min="4" max="5" width="5.85546875" style="89" customWidth="1"/>
    <col min="6" max="7" width="9.85546875" style="89" customWidth="1"/>
    <col min="8" max="9" width="5.85546875" style="89" customWidth="1"/>
    <col min="10" max="11" width="9.85546875" style="89" customWidth="1"/>
    <col min="12" max="13" width="5.85546875" style="89" customWidth="1"/>
    <col min="14" max="15" width="9.85546875" style="89" customWidth="1"/>
    <col min="16" max="17" width="5.85546875" style="89" customWidth="1"/>
    <col min="18" max="19" width="9.85546875" style="89" customWidth="1"/>
    <col min="20" max="21" width="5.85546875" style="89" customWidth="1"/>
    <col min="22" max="23" width="9.85546875" style="89" customWidth="1"/>
    <col min="24" max="25" width="5.85546875" style="89" customWidth="1"/>
    <col min="26" max="26" width="5.7109375" style="89" customWidth="1"/>
    <col min="27" max="28" width="9.85546875" style="89" customWidth="1"/>
    <col min="29" max="30" width="5.85546875" style="89" customWidth="1"/>
    <col min="31" max="32" width="9.85546875" style="89" customWidth="1"/>
    <col min="33" max="34" width="5.85546875" style="89" customWidth="1"/>
    <col min="35" max="36" width="9.85546875" style="89" customWidth="1"/>
    <col min="37" max="38" width="5.85546875" style="89" customWidth="1"/>
    <col min="39" max="40" width="9.85546875" style="89" customWidth="1"/>
    <col min="41" max="42" width="5.85546875" style="89" customWidth="1"/>
    <col min="43" max="44" width="9.85546875" style="89" customWidth="1"/>
    <col min="45" max="46" width="5.85546875" style="89" customWidth="1"/>
    <col min="47" max="47" width="8.140625" style="89" customWidth="1"/>
    <col min="48" max="49" width="9.85546875" style="89" customWidth="1"/>
    <col min="50" max="50" width="9.140625" style="89"/>
    <col min="51" max="51" width="11.28515625" style="89" customWidth="1"/>
    <col min="52" max="52" width="12.140625" style="89" customWidth="1"/>
    <col min="53" max="16384" width="9.140625" style="89"/>
  </cols>
  <sheetData>
    <row r="1" spans="1:49" s="83" customFormat="1">
      <c r="B1" s="83">
        <v>45</v>
      </c>
      <c r="C1" s="83">
        <v>46</v>
      </c>
      <c r="F1" s="83">
        <v>55</v>
      </c>
      <c r="G1" s="83">
        <v>56</v>
      </c>
      <c r="J1" s="83">
        <v>53</v>
      </c>
      <c r="K1" s="83">
        <v>54</v>
      </c>
      <c r="N1" s="83">
        <v>49</v>
      </c>
      <c r="O1" s="83">
        <v>50</v>
      </c>
      <c r="R1" s="83">
        <v>57</v>
      </c>
      <c r="S1" s="83">
        <v>58</v>
      </c>
      <c r="V1" s="83">
        <v>47</v>
      </c>
      <c r="W1" s="83">
        <v>48</v>
      </c>
      <c r="AA1" s="83">
        <v>51</v>
      </c>
      <c r="AB1" s="83">
        <v>52</v>
      </c>
      <c r="AE1" s="83">
        <v>43</v>
      </c>
      <c r="AF1" s="83">
        <v>44</v>
      </c>
    </row>
    <row r="2" spans="1:49" s="157" customFormat="1" ht="18.75">
      <c r="A2" s="193" t="s">
        <v>20</v>
      </c>
      <c r="B2" s="193"/>
      <c r="C2" s="193"/>
      <c r="D2" s="193"/>
      <c r="E2" s="193"/>
      <c r="F2" s="168"/>
      <c r="G2" s="86" t="str">
        <f>CONCATENATE(TEXT(Данные!$B$1,"ДД ММММ ГГГГ"), "   г.")</f>
        <v>15 Июнь 2022   г.</v>
      </c>
      <c r="H2" s="168"/>
      <c r="I2" s="194"/>
      <c r="K2" s="195" t="s">
        <v>25</v>
      </c>
      <c r="L2" s="196"/>
      <c r="M2" s="197"/>
      <c r="N2" s="197"/>
      <c r="Q2" s="193" t="s">
        <v>83</v>
      </c>
      <c r="R2" s="343" t="s">
        <v>85</v>
      </c>
      <c r="S2" s="344"/>
      <c r="T2" s="344"/>
      <c r="U2" s="344"/>
      <c r="V2" s="344"/>
      <c r="W2" s="344"/>
      <c r="X2" s="344"/>
      <c r="Y2" s="168"/>
      <c r="Z2" s="193" t="s">
        <v>20</v>
      </c>
      <c r="AA2" s="193"/>
      <c r="AB2" s="193"/>
      <c r="AC2" s="193"/>
      <c r="AD2" s="193"/>
      <c r="AE2" s="168"/>
      <c r="AF2" s="86" t="str">
        <f>CONCATENATE(TEXT(Данные!$B$1,"ДД ММММ ГГГГ"), "   г.")</f>
        <v>15 Июнь 2022   г.</v>
      </c>
      <c r="AG2" s="168"/>
      <c r="AH2" s="202"/>
      <c r="AJ2" s="195" t="s">
        <v>25</v>
      </c>
      <c r="AK2" s="196"/>
      <c r="AL2" s="197"/>
      <c r="AM2" s="197"/>
      <c r="AQ2" s="339" t="s">
        <v>85</v>
      </c>
      <c r="AR2" s="345"/>
      <c r="AS2" s="345"/>
      <c r="AT2" s="345"/>
      <c r="AU2" s="345"/>
      <c r="AV2" s="345"/>
      <c r="AW2" s="345"/>
    </row>
    <row r="3" spans="1:49" s="157" customFormat="1">
      <c r="C3" s="157" t="s">
        <v>2</v>
      </c>
      <c r="F3" s="268" t="s">
        <v>21</v>
      </c>
      <c r="G3" s="268"/>
      <c r="H3" s="268"/>
      <c r="U3" s="198" t="s">
        <v>23</v>
      </c>
      <c r="AE3" s="268" t="s">
        <v>21</v>
      </c>
      <c r="AF3" s="268"/>
      <c r="AG3" s="268"/>
      <c r="AT3" s="198" t="s">
        <v>23</v>
      </c>
    </row>
    <row r="4" spans="1:49" s="157" customFormat="1" ht="19.5">
      <c r="A4" s="157" t="s">
        <v>16</v>
      </c>
      <c r="B4" s="168"/>
      <c r="C4" s="199" t="s">
        <v>37</v>
      </c>
      <c r="D4" s="168"/>
      <c r="E4" s="168"/>
      <c r="F4" s="168"/>
      <c r="G4" s="168"/>
      <c r="H4" s="168"/>
      <c r="I4" s="168"/>
      <c r="K4" s="193" t="s">
        <v>24</v>
      </c>
      <c r="N4" s="168"/>
      <c r="O4" s="200">
        <v>10</v>
      </c>
      <c r="P4" s="168"/>
      <c r="Q4" s="193" t="s">
        <v>26</v>
      </c>
      <c r="Z4" s="157" t="s">
        <v>16</v>
      </c>
      <c r="AA4" s="168"/>
      <c r="AB4" s="199" t="s">
        <v>37</v>
      </c>
      <c r="AC4" s="168"/>
      <c r="AD4" s="168"/>
      <c r="AE4" s="168"/>
      <c r="AF4" s="168"/>
      <c r="AG4" s="168"/>
      <c r="AH4" s="168"/>
      <c r="AJ4" s="193" t="s">
        <v>24</v>
      </c>
      <c r="AM4" s="168"/>
      <c r="AN4" s="200">
        <v>10</v>
      </c>
      <c r="AO4" s="168"/>
      <c r="AP4" s="193" t="s">
        <v>26</v>
      </c>
    </row>
    <row r="5" spans="1:49" s="157" customFormat="1" ht="15" customHeight="1" thickBot="1">
      <c r="B5" s="198" t="s">
        <v>19</v>
      </c>
      <c r="K5" s="193"/>
      <c r="L5" s="193"/>
      <c r="N5" s="201"/>
      <c r="O5" s="202"/>
      <c r="P5" s="201"/>
      <c r="AA5" s="198" t="s">
        <v>19</v>
      </c>
      <c r="AJ5" s="193"/>
      <c r="AK5" s="193"/>
      <c r="AM5" s="201"/>
      <c r="AN5" s="202"/>
      <c r="AO5" s="201"/>
    </row>
    <row r="6" spans="1:49" s="157" customFormat="1" ht="14.25">
      <c r="A6" s="325" t="s">
        <v>74</v>
      </c>
      <c r="B6" s="204" t="s">
        <v>17</v>
      </c>
      <c r="C6" s="205"/>
      <c r="D6" s="206">
        <v>18</v>
      </c>
      <c r="E6" s="207"/>
      <c r="F6" s="204" t="s">
        <v>17</v>
      </c>
      <c r="G6" s="205"/>
      <c r="H6" s="206">
        <v>8</v>
      </c>
      <c r="I6" s="207"/>
      <c r="J6" s="204" t="s">
        <v>17</v>
      </c>
      <c r="K6" s="205"/>
      <c r="L6" s="206">
        <v>7</v>
      </c>
      <c r="M6" s="207"/>
      <c r="N6" s="204" t="s">
        <v>17</v>
      </c>
      <c r="O6" s="205"/>
      <c r="P6" s="206">
        <v>20</v>
      </c>
      <c r="Q6" s="207"/>
      <c r="R6" s="204" t="s">
        <v>17</v>
      </c>
      <c r="S6" s="205"/>
      <c r="T6" s="206">
        <v>9</v>
      </c>
      <c r="U6" s="206"/>
      <c r="V6" s="204" t="s">
        <v>17</v>
      </c>
      <c r="W6" s="205"/>
      <c r="X6" s="206">
        <v>19</v>
      </c>
      <c r="Y6" s="207"/>
      <c r="Z6" s="325" t="s">
        <v>74</v>
      </c>
      <c r="AA6" s="204" t="s">
        <v>17</v>
      </c>
      <c r="AB6" s="205"/>
      <c r="AC6" s="206">
        <v>21</v>
      </c>
      <c r="AD6" s="207"/>
      <c r="AE6" s="204" t="s">
        <v>17</v>
      </c>
      <c r="AF6" s="205"/>
      <c r="AG6" s="206">
        <v>10</v>
      </c>
      <c r="AH6" s="207"/>
      <c r="AI6" s="204" t="s">
        <v>17</v>
      </c>
      <c r="AJ6" s="205"/>
      <c r="AK6" s="206" t="s">
        <v>2</v>
      </c>
      <c r="AL6" s="207"/>
      <c r="AM6" s="204" t="s">
        <v>17</v>
      </c>
      <c r="AN6" s="205"/>
      <c r="AO6" s="206" t="s">
        <v>2</v>
      </c>
      <c r="AP6" s="207"/>
      <c r="AQ6" s="204" t="s">
        <v>17</v>
      </c>
      <c r="AR6" s="205"/>
      <c r="AS6" s="206" t="s">
        <v>2</v>
      </c>
      <c r="AT6" s="206"/>
      <c r="AU6" s="203" t="s">
        <v>2</v>
      </c>
      <c r="AV6" s="205" t="s">
        <v>2</v>
      </c>
      <c r="AW6" s="208"/>
    </row>
    <row r="7" spans="1:49" s="157" customFormat="1">
      <c r="A7" s="326"/>
      <c r="B7" s="209" t="s">
        <v>18</v>
      </c>
      <c r="C7" s="201"/>
      <c r="D7" s="201"/>
      <c r="E7" s="210"/>
      <c r="F7" s="209" t="s">
        <v>18</v>
      </c>
      <c r="G7" s="201"/>
      <c r="H7" s="201"/>
      <c r="I7" s="210"/>
      <c r="J7" s="209" t="s">
        <v>18</v>
      </c>
      <c r="K7" s="201"/>
      <c r="L7" s="201"/>
      <c r="M7" s="210"/>
      <c r="N7" s="209" t="s">
        <v>18</v>
      </c>
      <c r="O7" s="201"/>
      <c r="P7" s="201"/>
      <c r="Q7" s="210"/>
      <c r="R7" s="209" t="s">
        <v>18</v>
      </c>
      <c r="S7" s="201"/>
      <c r="T7" s="201"/>
      <c r="U7" s="201"/>
      <c r="V7" s="209" t="s">
        <v>18</v>
      </c>
      <c r="W7" s="201"/>
      <c r="X7" s="201"/>
      <c r="Y7" s="210"/>
      <c r="Z7" s="326"/>
      <c r="AA7" s="209" t="s">
        <v>18</v>
      </c>
      <c r="AB7" s="201"/>
      <c r="AC7" s="201"/>
      <c r="AD7" s="210"/>
      <c r="AE7" s="209" t="s">
        <v>18</v>
      </c>
      <c r="AF7" s="201"/>
      <c r="AG7" s="201"/>
      <c r="AH7" s="210"/>
      <c r="AI7" s="209" t="s">
        <v>18</v>
      </c>
      <c r="AJ7" s="201"/>
      <c r="AK7" s="201"/>
      <c r="AL7" s="210"/>
      <c r="AM7" s="209" t="s">
        <v>18</v>
      </c>
      <c r="AN7" s="201"/>
      <c r="AO7" s="201"/>
      <c r="AP7" s="210"/>
      <c r="AQ7" s="209" t="s">
        <v>18</v>
      </c>
      <c r="AR7" s="201"/>
      <c r="AS7" s="201"/>
      <c r="AT7" s="201"/>
      <c r="AU7" s="131"/>
      <c r="AV7" s="201"/>
      <c r="AW7" s="210"/>
    </row>
    <row r="8" spans="1:49" s="157" customFormat="1">
      <c r="A8" s="326"/>
      <c r="B8" s="211"/>
      <c r="C8" s="168"/>
      <c r="D8" s="168"/>
      <c r="E8" s="212"/>
      <c r="F8" s="211"/>
      <c r="G8" s="168"/>
      <c r="H8" s="168"/>
      <c r="I8" s="212"/>
      <c r="J8" s="211"/>
      <c r="K8" s="168"/>
      <c r="L8" s="168"/>
      <c r="M8" s="212"/>
      <c r="N8" s="211"/>
      <c r="O8" s="168"/>
      <c r="P8" s="168"/>
      <c r="Q8" s="212"/>
      <c r="R8" s="211"/>
      <c r="S8" s="168"/>
      <c r="T8" s="168"/>
      <c r="U8" s="168"/>
      <c r="V8" s="211"/>
      <c r="W8" s="168"/>
      <c r="X8" s="168"/>
      <c r="Y8" s="212"/>
      <c r="Z8" s="326"/>
      <c r="AA8" s="211"/>
      <c r="AB8" s="168"/>
      <c r="AC8" s="168"/>
      <c r="AD8" s="212"/>
      <c r="AE8" s="211"/>
      <c r="AF8" s="168"/>
      <c r="AG8" s="168"/>
      <c r="AH8" s="212"/>
      <c r="AI8" s="211"/>
      <c r="AJ8" s="168"/>
      <c r="AK8" s="168"/>
      <c r="AL8" s="212"/>
      <c r="AM8" s="211"/>
      <c r="AN8" s="168"/>
      <c r="AO8" s="168"/>
      <c r="AP8" s="212"/>
      <c r="AQ8" s="211"/>
      <c r="AR8" s="168"/>
      <c r="AS8" s="168"/>
      <c r="AT8" s="168"/>
      <c r="AU8" s="131"/>
      <c r="AV8" s="336" t="s">
        <v>61</v>
      </c>
      <c r="AW8" s="337"/>
    </row>
    <row r="9" spans="1:49" s="157" customFormat="1">
      <c r="A9" s="326"/>
      <c r="B9" s="213" t="s">
        <v>15</v>
      </c>
      <c r="C9" s="214" t="s">
        <v>40</v>
      </c>
      <c r="D9" s="214"/>
      <c r="E9" s="215"/>
      <c r="F9" s="213" t="s">
        <v>15</v>
      </c>
      <c r="G9" s="214" t="s">
        <v>55</v>
      </c>
      <c r="H9" s="214"/>
      <c r="I9" s="215"/>
      <c r="J9" s="213" t="s">
        <v>15</v>
      </c>
      <c r="K9" s="214" t="s">
        <v>66</v>
      </c>
      <c r="L9" s="214"/>
      <c r="M9" s="215"/>
      <c r="N9" s="213" t="s">
        <v>15</v>
      </c>
      <c r="O9" s="214" t="s">
        <v>40</v>
      </c>
      <c r="P9" s="214"/>
      <c r="Q9" s="215"/>
      <c r="R9" s="213" t="s">
        <v>15</v>
      </c>
      <c r="S9" s="214" t="s">
        <v>40</v>
      </c>
      <c r="T9" s="214"/>
      <c r="U9" s="214"/>
      <c r="V9" s="213" t="s">
        <v>15</v>
      </c>
      <c r="W9" s="214" t="s">
        <v>32</v>
      </c>
      <c r="X9" s="214"/>
      <c r="Y9" s="215"/>
      <c r="Z9" s="326"/>
      <c r="AA9" s="213" t="s">
        <v>15</v>
      </c>
      <c r="AB9" s="214" t="s">
        <v>66</v>
      </c>
      <c r="AC9" s="214"/>
      <c r="AD9" s="215"/>
      <c r="AE9" s="213" t="s">
        <v>15</v>
      </c>
      <c r="AF9" s="214" t="s">
        <v>66</v>
      </c>
      <c r="AG9" s="214"/>
      <c r="AH9" s="215"/>
      <c r="AI9" s="213" t="s">
        <v>15</v>
      </c>
      <c r="AJ9" s="214" t="s">
        <v>2</v>
      </c>
      <c r="AK9" s="214"/>
      <c r="AL9" s="215"/>
      <c r="AM9" s="213" t="s">
        <v>15</v>
      </c>
      <c r="AN9" s="214" t="s">
        <v>2</v>
      </c>
      <c r="AO9" s="214"/>
      <c r="AP9" s="215"/>
      <c r="AQ9" s="213" t="s">
        <v>15</v>
      </c>
      <c r="AR9" s="214" t="s">
        <v>2</v>
      </c>
      <c r="AS9" s="214"/>
      <c r="AT9" s="214"/>
      <c r="AU9" s="131"/>
      <c r="AV9" s="336" t="s">
        <v>62</v>
      </c>
      <c r="AW9" s="337"/>
    </row>
    <row r="10" spans="1:49" s="157" customFormat="1">
      <c r="A10" s="326"/>
      <c r="B10" s="211" t="s">
        <v>14</v>
      </c>
      <c r="C10" s="168"/>
      <c r="D10" s="214">
        <v>2000</v>
      </c>
      <c r="E10" s="215"/>
      <c r="F10" s="211" t="s">
        <v>14</v>
      </c>
      <c r="G10" s="168"/>
      <c r="H10" s="214">
        <v>3000</v>
      </c>
      <c r="I10" s="215"/>
      <c r="J10" s="211" t="s">
        <v>14</v>
      </c>
      <c r="K10" s="168"/>
      <c r="L10" s="214">
        <v>1500</v>
      </c>
      <c r="M10" s="215"/>
      <c r="N10" s="211" t="s">
        <v>14</v>
      </c>
      <c r="O10" s="168"/>
      <c r="P10" s="214">
        <v>2000</v>
      </c>
      <c r="Q10" s="215"/>
      <c r="R10" s="211" t="s">
        <v>14</v>
      </c>
      <c r="S10" s="168"/>
      <c r="T10" s="214">
        <v>2000</v>
      </c>
      <c r="U10" s="214"/>
      <c r="V10" s="211" t="s">
        <v>14</v>
      </c>
      <c r="W10" s="168"/>
      <c r="X10" s="214">
        <v>4000</v>
      </c>
      <c r="Y10" s="215"/>
      <c r="Z10" s="326"/>
      <c r="AA10" s="211" t="s">
        <v>14</v>
      </c>
      <c r="AB10" s="168"/>
      <c r="AC10" s="214">
        <v>1500</v>
      </c>
      <c r="AD10" s="215"/>
      <c r="AE10" s="211" t="s">
        <v>14</v>
      </c>
      <c r="AF10" s="168"/>
      <c r="AG10" s="214">
        <v>1500</v>
      </c>
      <c r="AH10" s="215"/>
      <c r="AI10" s="211" t="s">
        <v>14</v>
      </c>
      <c r="AJ10" s="168"/>
      <c r="AK10" s="214">
        <v>0</v>
      </c>
      <c r="AL10" s="215">
        <v>0</v>
      </c>
      <c r="AM10" s="211" t="s">
        <v>14</v>
      </c>
      <c r="AN10" s="168"/>
      <c r="AO10" s="214">
        <v>0</v>
      </c>
      <c r="AP10" s="215">
        <v>0</v>
      </c>
      <c r="AQ10" s="211" t="s">
        <v>14</v>
      </c>
      <c r="AR10" s="168"/>
      <c r="AS10" s="214">
        <v>0</v>
      </c>
      <c r="AT10" s="214">
        <v>0</v>
      </c>
      <c r="AU10" s="131"/>
      <c r="AV10" s="201" t="s">
        <v>2</v>
      </c>
      <c r="AW10" s="210" t="s">
        <v>2</v>
      </c>
    </row>
    <row r="11" spans="1:49" s="157" customFormat="1" ht="14.25">
      <c r="A11" s="326"/>
      <c r="B11" s="213" t="s">
        <v>7</v>
      </c>
      <c r="C11" s="219"/>
      <c r="D11" s="220" t="s">
        <v>9</v>
      </c>
      <c r="E11" s="221"/>
      <c r="F11" s="213" t="s">
        <v>7</v>
      </c>
      <c r="G11" s="219"/>
      <c r="H11" s="220" t="s">
        <v>9</v>
      </c>
      <c r="I11" s="221"/>
      <c r="J11" s="213" t="s">
        <v>7</v>
      </c>
      <c r="K11" s="219"/>
      <c r="L11" s="220" t="s">
        <v>9</v>
      </c>
      <c r="M11" s="221"/>
      <c r="N11" s="213" t="s">
        <v>7</v>
      </c>
      <c r="O11" s="219"/>
      <c r="P11" s="220" t="s">
        <v>9</v>
      </c>
      <c r="Q11" s="221"/>
      <c r="R11" s="213" t="s">
        <v>7</v>
      </c>
      <c r="S11" s="219"/>
      <c r="T11" s="220" t="s">
        <v>9</v>
      </c>
      <c r="U11" s="222"/>
      <c r="V11" s="213" t="s">
        <v>7</v>
      </c>
      <c r="W11" s="219"/>
      <c r="X11" s="220" t="s">
        <v>9</v>
      </c>
      <c r="Y11" s="221"/>
      <c r="Z11" s="326"/>
      <c r="AA11" s="213" t="s">
        <v>7</v>
      </c>
      <c r="AB11" s="219"/>
      <c r="AC11" s="220" t="s">
        <v>9</v>
      </c>
      <c r="AD11" s="221"/>
      <c r="AE11" s="213" t="s">
        <v>7</v>
      </c>
      <c r="AF11" s="219"/>
      <c r="AG11" s="220" t="s">
        <v>9</v>
      </c>
      <c r="AH11" s="221"/>
      <c r="AI11" s="213" t="s">
        <v>7</v>
      </c>
      <c r="AJ11" s="219"/>
      <c r="AK11" s="220" t="s">
        <v>9</v>
      </c>
      <c r="AL11" s="221"/>
      <c r="AM11" s="213" t="s">
        <v>7</v>
      </c>
      <c r="AN11" s="219"/>
      <c r="AO11" s="220" t="s">
        <v>9</v>
      </c>
      <c r="AP11" s="221"/>
      <c r="AQ11" s="213" t="s">
        <v>7</v>
      </c>
      <c r="AR11" s="219"/>
      <c r="AS11" s="220" t="s">
        <v>9</v>
      </c>
      <c r="AT11" s="222"/>
      <c r="AU11" s="131" t="s">
        <v>2</v>
      </c>
      <c r="AV11" s="201" t="s">
        <v>2</v>
      </c>
      <c r="AW11" s="210"/>
    </row>
    <row r="12" spans="1:49" s="157" customFormat="1" ht="13.5" thickBot="1">
      <c r="A12" s="326"/>
      <c r="B12" s="211" t="s">
        <v>8</v>
      </c>
      <c r="C12" s="223"/>
      <c r="D12" s="147"/>
      <c r="E12" s="212"/>
      <c r="F12" s="211" t="s">
        <v>8</v>
      </c>
      <c r="G12" s="223"/>
      <c r="H12" s="147"/>
      <c r="I12" s="212"/>
      <c r="J12" s="211" t="s">
        <v>8</v>
      </c>
      <c r="K12" s="223"/>
      <c r="L12" s="147"/>
      <c r="M12" s="212"/>
      <c r="N12" s="211" t="s">
        <v>8</v>
      </c>
      <c r="O12" s="223"/>
      <c r="P12" s="147"/>
      <c r="Q12" s="212"/>
      <c r="R12" s="211" t="s">
        <v>8</v>
      </c>
      <c r="S12" s="223"/>
      <c r="T12" s="147"/>
      <c r="U12" s="168"/>
      <c r="V12" s="211" t="s">
        <v>8</v>
      </c>
      <c r="W12" s="223"/>
      <c r="X12" s="147"/>
      <c r="Y12" s="212"/>
      <c r="Z12" s="326"/>
      <c r="AA12" s="211" t="s">
        <v>8</v>
      </c>
      <c r="AB12" s="223"/>
      <c r="AC12" s="147"/>
      <c r="AD12" s="212"/>
      <c r="AE12" s="211" t="s">
        <v>8</v>
      </c>
      <c r="AF12" s="223"/>
      <c r="AG12" s="147"/>
      <c r="AH12" s="212"/>
      <c r="AI12" s="211" t="s">
        <v>8</v>
      </c>
      <c r="AJ12" s="223"/>
      <c r="AK12" s="147"/>
      <c r="AL12" s="212"/>
      <c r="AM12" s="211" t="s">
        <v>8</v>
      </c>
      <c r="AN12" s="223"/>
      <c r="AO12" s="147"/>
      <c r="AP12" s="212"/>
      <c r="AQ12" s="211" t="s">
        <v>8</v>
      </c>
      <c r="AR12" s="223"/>
      <c r="AS12" s="147"/>
      <c r="AT12" s="168"/>
      <c r="AU12" s="131"/>
      <c r="AV12" s="224"/>
      <c r="AW12" s="225"/>
    </row>
    <row r="13" spans="1:49" s="157" customFormat="1">
      <c r="A13" s="326"/>
      <c r="B13" s="132" t="s">
        <v>3</v>
      </c>
      <c r="C13" s="129" t="s">
        <v>5</v>
      </c>
      <c r="D13" s="129" t="s">
        <v>10</v>
      </c>
      <c r="E13" s="130" t="s">
        <v>12</v>
      </c>
      <c r="F13" s="132" t="s">
        <v>3</v>
      </c>
      <c r="G13" s="129" t="s">
        <v>5</v>
      </c>
      <c r="H13" s="129" t="s">
        <v>10</v>
      </c>
      <c r="I13" s="130" t="s">
        <v>12</v>
      </c>
      <c r="J13" s="132" t="s">
        <v>3</v>
      </c>
      <c r="K13" s="129" t="s">
        <v>5</v>
      </c>
      <c r="L13" s="129" t="s">
        <v>10</v>
      </c>
      <c r="M13" s="130" t="s">
        <v>12</v>
      </c>
      <c r="N13" s="132" t="s">
        <v>3</v>
      </c>
      <c r="O13" s="129" t="s">
        <v>5</v>
      </c>
      <c r="P13" s="129" t="s">
        <v>10</v>
      </c>
      <c r="Q13" s="130" t="s">
        <v>12</v>
      </c>
      <c r="R13" s="132" t="s">
        <v>3</v>
      </c>
      <c r="S13" s="129" t="s">
        <v>5</v>
      </c>
      <c r="T13" s="129" t="s">
        <v>10</v>
      </c>
      <c r="U13" s="226" t="s">
        <v>12</v>
      </c>
      <c r="V13" s="132" t="s">
        <v>3</v>
      </c>
      <c r="W13" s="129" t="s">
        <v>5</v>
      </c>
      <c r="X13" s="129" t="s">
        <v>10</v>
      </c>
      <c r="Y13" s="130" t="s">
        <v>12</v>
      </c>
      <c r="Z13" s="326"/>
      <c r="AA13" s="132" t="s">
        <v>3</v>
      </c>
      <c r="AB13" s="129" t="s">
        <v>5</v>
      </c>
      <c r="AC13" s="129" t="s">
        <v>10</v>
      </c>
      <c r="AD13" s="130" t="s">
        <v>12</v>
      </c>
      <c r="AE13" s="132" t="s">
        <v>3</v>
      </c>
      <c r="AF13" s="129" t="s">
        <v>5</v>
      </c>
      <c r="AG13" s="129" t="s">
        <v>10</v>
      </c>
      <c r="AH13" s="130" t="s">
        <v>12</v>
      </c>
      <c r="AI13" s="132" t="s">
        <v>3</v>
      </c>
      <c r="AJ13" s="129" t="s">
        <v>5</v>
      </c>
      <c r="AK13" s="129" t="s">
        <v>10</v>
      </c>
      <c r="AL13" s="130" t="s">
        <v>12</v>
      </c>
      <c r="AM13" s="132" t="s">
        <v>3</v>
      </c>
      <c r="AN13" s="129" t="s">
        <v>5</v>
      </c>
      <c r="AO13" s="129" t="s">
        <v>10</v>
      </c>
      <c r="AP13" s="130" t="s">
        <v>12</v>
      </c>
      <c r="AQ13" s="132" t="s">
        <v>3</v>
      </c>
      <c r="AR13" s="129" t="s">
        <v>5</v>
      </c>
      <c r="AS13" s="129" t="s">
        <v>10</v>
      </c>
      <c r="AT13" s="226" t="s">
        <v>12</v>
      </c>
      <c r="AU13" s="131"/>
      <c r="AV13" s="227" t="s">
        <v>10</v>
      </c>
      <c r="AW13" s="228" t="s">
        <v>12</v>
      </c>
    </row>
    <row r="14" spans="1:49" s="157" customFormat="1" ht="13.5" thickBot="1">
      <c r="A14" s="327"/>
      <c r="B14" s="142" t="s">
        <v>4</v>
      </c>
      <c r="C14" s="139" t="s">
        <v>6</v>
      </c>
      <c r="D14" s="139" t="s">
        <v>11</v>
      </c>
      <c r="E14" s="140" t="s">
        <v>13</v>
      </c>
      <c r="F14" s="142" t="s">
        <v>4</v>
      </c>
      <c r="G14" s="139" t="s">
        <v>6</v>
      </c>
      <c r="H14" s="139" t="s">
        <v>11</v>
      </c>
      <c r="I14" s="140" t="s">
        <v>13</v>
      </c>
      <c r="J14" s="142" t="s">
        <v>4</v>
      </c>
      <c r="K14" s="139" t="s">
        <v>6</v>
      </c>
      <c r="L14" s="139" t="s">
        <v>11</v>
      </c>
      <c r="M14" s="140" t="s">
        <v>13</v>
      </c>
      <c r="N14" s="142" t="s">
        <v>4</v>
      </c>
      <c r="O14" s="139" t="s">
        <v>6</v>
      </c>
      <c r="P14" s="139" t="s">
        <v>11</v>
      </c>
      <c r="Q14" s="140" t="s">
        <v>13</v>
      </c>
      <c r="R14" s="229" t="s">
        <v>4</v>
      </c>
      <c r="S14" s="230" t="s">
        <v>6</v>
      </c>
      <c r="T14" s="230" t="s">
        <v>11</v>
      </c>
      <c r="U14" s="231" t="s">
        <v>13</v>
      </c>
      <c r="V14" s="142" t="s">
        <v>4</v>
      </c>
      <c r="W14" s="139" t="s">
        <v>6</v>
      </c>
      <c r="X14" s="139" t="s">
        <v>11</v>
      </c>
      <c r="Y14" s="140" t="s">
        <v>13</v>
      </c>
      <c r="Z14" s="327"/>
      <c r="AA14" s="142" t="s">
        <v>4</v>
      </c>
      <c r="AB14" s="139" t="s">
        <v>6</v>
      </c>
      <c r="AC14" s="139" t="s">
        <v>11</v>
      </c>
      <c r="AD14" s="140" t="s">
        <v>13</v>
      </c>
      <c r="AE14" s="142" t="s">
        <v>4</v>
      </c>
      <c r="AF14" s="139" t="s">
        <v>6</v>
      </c>
      <c r="AG14" s="139" t="s">
        <v>11</v>
      </c>
      <c r="AH14" s="140" t="s">
        <v>13</v>
      </c>
      <c r="AI14" s="142" t="s">
        <v>4</v>
      </c>
      <c r="AJ14" s="139" t="s">
        <v>6</v>
      </c>
      <c r="AK14" s="139" t="s">
        <v>11</v>
      </c>
      <c r="AL14" s="140" t="s">
        <v>13</v>
      </c>
      <c r="AM14" s="142" t="s">
        <v>4</v>
      </c>
      <c r="AN14" s="139" t="s">
        <v>6</v>
      </c>
      <c r="AO14" s="139" t="s">
        <v>11</v>
      </c>
      <c r="AP14" s="140" t="s">
        <v>13</v>
      </c>
      <c r="AQ14" s="142" t="s">
        <v>4</v>
      </c>
      <c r="AR14" s="139" t="s">
        <v>6</v>
      </c>
      <c r="AS14" s="139" t="s">
        <v>11</v>
      </c>
      <c r="AT14" s="269" t="s">
        <v>13</v>
      </c>
      <c r="AU14" s="141"/>
      <c r="AV14" s="232" t="s">
        <v>11</v>
      </c>
      <c r="AW14" s="140" t="s">
        <v>13</v>
      </c>
    </row>
    <row r="15" spans="1:49" s="157" customFormat="1">
      <c r="A15" s="143">
        <f ca="1">INDIRECT(ADDRESS(Данные!$A7,4,1,1,"Данные"), 1)</f>
        <v>44727</v>
      </c>
      <c r="B15" s="148">
        <f ca="1">INDIRECT(ADDRESS(Данные!$A7,B$1,1,1,"Данные"), 1)</f>
        <v>29153.926099985838</v>
      </c>
      <c r="C15" s="149">
        <f ca="1">INDIRECT(ADDRESS(Данные!$A7,C$1,1,1,"Данные"), 1)</f>
        <v>7883.4737000018358</v>
      </c>
      <c r="D15" s="150"/>
      <c r="E15" s="151"/>
      <c r="F15" s="148">
        <f ca="1">INDIRECT(ADDRESS(Данные!$A7,F$1,1,1,"Данные"), 1)</f>
        <v>1297.9234999995679</v>
      </c>
      <c r="G15" s="149">
        <f ca="1">INDIRECT(ADDRESS(Данные!$A7,G$1,1,1,"Данные"), 1)</f>
        <v>854.99830000009388</v>
      </c>
      <c r="H15" s="150"/>
      <c r="I15" s="151"/>
      <c r="J15" s="148">
        <f ca="1">INDIRECT(ADDRESS(Данные!$A7,J$1,1,1,"Данные"), 1)</f>
        <v>8187.512800000608</v>
      </c>
      <c r="K15" s="149">
        <f ca="1">INDIRECT(ADDRESS(Данные!$A7,K$1,1,1,"Данные"), 1)</f>
        <v>3991.5582999996841</v>
      </c>
      <c r="L15" s="150"/>
      <c r="M15" s="151"/>
      <c r="N15" s="148">
        <f ca="1">INDIRECT(ADDRESS(Данные!$A7,N$1,1,1,"Данные"), 1)</f>
        <v>826.33990000002086</v>
      </c>
      <c r="O15" s="149">
        <f ca="1">INDIRECT(ADDRESS(Данные!$A7,O$1,1,1,"Данные"), 1)</f>
        <v>431.88849999988452</v>
      </c>
      <c r="P15" s="150"/>
      <c r="Q15" s="151"/>
      <c r="R15" s="148">
        <f ca="1">INDIRECT(ADDRESS(Данные!$A7,R$1,1,1,"Данные"), 1)</f>
        <v>4281.7080999985337</v>
      </c>
      <c r="S15" s="149">
        <f ca="1">INDIRECT(ADDRESS(Данные!$A7,S$1,1,1,"Данные"), 1)</f>
        <v>1350.2437999993563</v>
      </c>
      <c r="T15" s="150"/>
      <c r="U15" s="151"/>
      <c r="V15" s="148">
        <f ca="1">INDIRECT(ADDRESS(Данные!$A7,V$1,1,1,"Данные"), 1)</f>
        <v>19546.326999992132</v>
      </c>
      <c r="W15" s="149">
        <f ca="1">INDIRECT(ADDRESS(Данные!$A7,W$1,1,1,"Данные"), 1)</f>
        <v>4160.7471000030637</v>
      </c>
      <c r="X15" s="303"/>
      <c r="Y15" s="304"/>
      <c r="Z15" s="143">
        <f ca="1">INDIRECT(ADDRESS(Данные!$A7,4,1,1,"Данные"), 1)</f>
        <v>44727</v>
      </c>
      <c r="AA15" s="148">
        <f ca="1">INDIRECT(ADDRESS(Данные!$A7,AA$1,1,1,"Данные"), 1)</f>
        <v>252.63660000008531</v>
      </c>
      <c r="AB15" s="149">
        <f ca="1">INDIRECT(ADDRESS(Данные!$A7,AB$1,1,1,"Данные"), 1)</f>
        <v>17.312999999994645</v>
      </c>
      <c r="AC15" s="150"/>
      <c r="AD15" s="151"/>
      <c r="AE15" s="148">
        <f ca="1">INDIRECT(ADDRESS(Данные!$A7,AE$1,1,1,"Данные"), 1)</f>
        <v>4112.9144999980927</v>
      </c>
      <c r="AF15" s="149">
        <f ca="1">INDIRECT(ADDRESS(Данные!$A7,AF$1,1,1,"Данные"), 1)</f>
        <v>3990.1629000008106</v>
      </c>
      <c r="AG15" s="150"/>
      <c r="AH15" s="151"/>
      <c r="AI15" s="233"/>
      <c r="AJ15" s="149"/>
      <c r="AK15" s="150" t="s">
        <v>2</v>
      </c>
      <c r="AL15" s="153" t="s">
        <v>2</v>
      </c>
      <c r="AM15" s="233"/>
      <c r="AN15" s="150"/>
      <c r="AO15" s="150" t="s">
        <v>2</v>
      </c>
      <c r="AP15" s="151" t="s">
        <v>2</v>
      </c>
      <c r="AQ15" s="270"/>
      <c r="AR15" s="271"/>
      <c r="AS15" s="153" t="s">
        <v>2</v>
      </c>
      <c r="AT15" s="207" t="s">
        <v>2</v>
      </c>
      <c r="AU15" s="143">
        <f ca="1">INDIRECT(ADDRESS(Данные!$A7,4,1,1,"Данные"), 1)</f>
        <v>44727</v>
      </c>
      <c r="AV15" s="146" t="s">
        <v>2</v>
      </c>
      <c r="AW15" s="156" t="s">
        <v>2</v>
      </c>
    </row>
    <row r="16" spans="1:49" s="157" customFormat="1">
      <c r="A16" s="314"/>
      <c r="B16" s="144"/>
      <c r="C16" s="144"/>
      <c r="D16" s="146"/>
      <c r="E16" s="147"/>
      <c r="F16" s="144"/>
      <c r="G16" s="144"/>
      <c r="H16" s="146"/>
      <c r="I16" s="147"/>
      <c r="J16" s="144"/>
      <c r="K16" s="144"/>
      <c r="L16" s="146"/>
      <c r="M16" s="147"/>
      <c r="N16" s="144"/>
      <c r="O16" s="144"/>
      <c r="P16" s="146"/>
      <c r="Q16" s="147"/>
      <c r="R16" s="144"/>
      <c r="S16" s="144"/>
      <c r="T16" s="146"/>
      <c r="U16" s="147"/>
      <c r="V16" s="144"/>
      <c r="W16" s="144"/>
      <c r="X16" s="189"/>
      <c r="Y16" s="191"/>
      <c r="Z16" s="314"/>
      <c r="AA16" s="144"/>
      <c r="AB16" s="144"/>
      <c r="AC16" s="146"/>
      <c r="AD16" s="147"/>
      <c r="AE16" s="144"/>
      <c r="AF16" s="144"/>
      <c r="AG16" s="146"/>
      <c r="AH16" s="147"/>
      <c r="AI16" s="236"/>
      <c r="AJ16" s="145"/>
      <c r="AK16" s="146"/>
      <c r="AL16" s="147"/>
      <c r="AM16" s="236"/>
      <c r="AN16" s="146"/>
      <c r="AO16" s="146"/>
      <c r="AP16" s="147"/>
      <c r="AQ16" s="321"/>
      <c r="AR16" s="322"/>
      <c r="AS16" s="147"/>
      <c r="AT16" s="168"/>
      <c r="AU16" s="314"/>
      <c r="AV16" s="146"/>
      <c r="AW16" s="156"/>
    </row>
    <row r="17" spans="1:60" s="157" customFormat="1">
      <c r="A17" s="158">
        <f ca="1">INDIRECT(ADDRESS(Данные!$A8,4,1,1,"Данные"), 1)</f>
        <v>44727.041666666664</v>
      </c>
      <c r="B17" s="159">
        <f ca="1">IF(INDIRECT(ADDRESS(Данные!$A8,B$1,1,1,"Данные"),1)=0,B15,INDIRECT(ADDRESS(Данные!$A8,B$1,1,1,"Данные"),1))</f>
        <v>29154.1592999858</v>
      </c>
      <c r="C17" s="159">
        <f ca="1">IF(INDIRECT(ADDRESS(Данные!$A8,C$1,1,1,"Данные"),1)=0,C15,INDIRECT(ADDRESS(Данные!$A8,C$1,1,1,"Данные"),1))</f>
        <v>7883.5331000018396</v>
      </c>
      <c r="D17" s="188">
        <v>460</v>
      </c>
      <c r="E17" s="188">
        <v>120</v>
      </c>
      <c r="F17" s="159">
        <f ca="1">IF(INDIRECT(ADDRESS(Данные!$A8,F$1,1,1,"Данные"),1)=0,F15,INDIRECT(ADDRESS(Данные!$A8,F$1,1,1,"Данные"),1))</f>
        <v>1298.0560999995701</v>
      </c>
      <c r="G17" s="159">
        <f ca="1">IF(INDIRECT(ADDRESS(Данные!$A8,G$1,1,1,"Данные"),1)=0,G15,INDIRECT(ADDRESS(Данные!$A8,G$1,1,1,"Данные"),1))</f>
        <v>855.10610000009399</v>
      </c>
      <c r="H17" s="188">
        <v>420</v>
      </c>
      <c r="I17" s="188">
        <v>330</v>
      </c>
      <c r="J17" s="159">
        <f ca="1">IF(INDIRECT(ADDRESS(Данные!$A8,J$1,1,1,"Данные"),1)=0,J15,INDIRECT(ADDRESS(Данные!$A8,J$1,1,1,"Данные"),1))</f>
        <v>8187.5439000006099</v>
      </c>
      <c r="K17" s="159">
        <f ca="1">IF(INDIRECT(ADDRESS(Данные!$A8,K$1,1,1,"Данные"),1)=0,K15,INDIRECT(ADDRESS(Данные!$A8,K$1,1,1,"Данные"),1))</f>
        <v>3991.5775999996799</v>
      </c>
      <c r="L17" s="188">
        <v>45</v>
      </c>
      <c r="M17" s="188">
        <v>30</v>
      </c>
      <c r="N17" s="159">
        <f ca="1">IF(INDIRECT(ADDRESS(Данные!$A8,N$1,1,1,"Данные"),1)=0,N15,INDIRECT(ADDRESS(Данные!$A8,N$1,1,1,"Данные"),1))</f>
        <v>826.33990000002098</v>
      </c>
      <c r="O17" s="159">
        <f ca="1">IF(INDIRECT(ADDRESS(Данные!$A8,O$1,1,1,"Данные"),1)=0,O15,INDIRECT(ADDRESS(Данные!$A8,O$1,1,1,"Данные"),1))</f>
        <v>431.88849999988503</v>
      </c>
      <c r="P17" s="188">
        <f ca="1">(N17-N15)*P$10 * (3 - Данные!$A8 + Данные!$A7)</f>
        <v>2.2737367544323206E-10</v>
      </c>
      <c r="Q17" s="188">
        <f ca="1">(O17-O15)*P$10 * (3 - Данные!$A8 + Данные!$A7)</f>
        <v>1.0231815394945443E-9</v>
      </c>
      <c r="R17" s="159">
        <f ca="1">IF(INDIRECT(ADDRESS(Данные!$A8,R$1,1,1,"Данные"),1)=0,R15,INDIRECT(ADDRESS(Данные!$A8,R$1,1,1,"Данные"),1))</f>
        <v>4281.8309999985304</v>
      </c>
      <c r="S17" s="159">
        <f ca="1">IF(INDIRECT(ADDRESS(Данные!$A8,S$1,1,1,"Данные"),1)=0,S15,INDIRECT(ADDRESS(Данные!$A8,S$1,1,1,"Данные"),1))</f>
        <v>1350.2980999993599</v>
      </c>
      <c r="T17" s="188">
        <v>240</v>
      </c>
      <c r="U17" s="188">
        <v>120</v>
      </c>
      <c r="V17" s="159">
        <f ca="1">IF(INDIRECT(ADDRESS(Данные!$A8,V$1,1,1,"Данные"),1)=0,V15,INDIRECT(ADDRESS(Данные!$A8,V$1,1,1,"Данные"),1))</f>
        <v>19546.409399992099</v>
      </c>
      <c r="W17" s="159">
        <f ca="1">IF(INDIRECT(ADDRESS(Данные!$A8,W$1,1,1,"Данные"),1)=0,W15,INDIRECT(ADDRESS(Данные!$A8,W$1,1,1,"Данные"),1))</f>
        <v>4160.7671000030596</v>
      </c>
      <c r="X17" s="188">
        <v>320</v>
      </c>
      <c r="Y17" s="188">
        <f ca="1">(W17-W15)*X$10 * (3 - Данные!$A8 + Данные!$A7)</f>
        <v>79.999999983556336</v>
      </c>
      <c r="Z17" s="158">
        <f ca="1">INDIRECT(ADDRESS(Данные!$A8,4,1,1,"Данные"), 1)</f>
        <v>44727.041666666664</v>
      </c>
      <c r="AA17" s="159">
        <f ca="1">IF(INDIRECT(ADDRESS(Данные!$A8,AA$1,1,1,"Данные"),1)=0,AA15,INDIRECT(ADDRESS(Данные!$A8,AA$1,1,1,"Данные"),1))</f>
        <v>252.66550000008499</v>
      </c>
      <c r="AB17" s="159">
        <f ca="1">IF(INDIRECT(ADDRESS(Данные!$A8,AB$1,1,1,"Данные"),1)=0,AB15,INDIRECT(ADDRESS(Данные!$A8,AB$1,1,1,"Данные"),1))</f>
        <v>17.316199999994598</v>
      </c>
      <c r="AC17" s="188">
        <v>45</v>
      </c>
      <c r="AD17" s="188">
        <v>15</v>
      </c>
      <c r="AE17" s="159">
        <f ca="1">IF(INDIRECT(ADDRESS(Данные!$A8,AE$1,1,1,"Данные"),1)=0,AE15,INDIRECT(ADDRESS(Данные!$A8,AE$1,1,1,"Данные"),1))</f>
        <v>4112.9199999980901</v>
      </c>
      <c r="AF17" s="159">
        <f ca="1">IF(INDIRECT(ADDRESS(Данные!$A8,AF$1,1,1,"Данные"),1)=0,AF15,INDIRECT(ADDRESS(Данные!$A8,AF$1,1,1,"Данные"),1))</f>
        <v>3990.1675000008099</v>
      </c>
      <c r="AG17" s="188">
        <v>15</v>
      </c>
      <c r="AH17" s="188">
        <v>15</v>
      </c>
      <c r="AI17" s="152"/>
      <c r="AJ17" s="161"/>
      <c r="AK17" s="188">
        <f>(AI17-AI15)*AK$10</f>
        <v>0</v>
      </c>
      <c r="AL17" s="188">
        <f>(AJ17-AJ15)*AL$7</f>
        <v>0</v>
      </c>
      <c r="AM17" s="152"/>
      <c r="AN17" s="160"/>
      <c r="AO17" s="188">
        <f>(AM17-AM15)*AO$10</f>
        <v>0</v>
      </c>
      <c r="AP17" s="188">
        <f>(AN17-AN15)*AP$7</f>
        <v>0</v>
      </c>
      <c r="AQ17" s="152"/>
      <c r="AR17" s="161"/>
      <c r="AS17" s="188">
        <f>(AQ17-AQ15)*AS$10</f>
        <v>0</v>
      </c>
      <c r="AT17" s="188">
        <f>(AR17-AR15)*AT$7</f>
        <v>0</v>
      </c>
      <c r="AU17" s="158">
        <f ca="1">INDIRECT(ADDRESS(Данные!$A8,4,1,1,"Данные"), 1)</f>
        <v>44727.041666666664</v>
      </c>
      <c r="AV17" s="189">
        <f t="shared" ref="AV17:AV63" ca="1" si="0">D17+H17+L17+P17+T17+X17+AC17+AG17+AK17+AO17+AS17</f>
        <v>1545.0000000002274</v>
      </c>
      <c r="AW17" s="254">
        <f ca="1">E17+I17+M17+Q17+U17+Y17+AD17+AH17+AL17+AP17++AT17</f>
        <v>709.99999998457952</v>
      </c>
    </row>
    <row r="18" spans="1:60" s="157" customFormat="1">
      <c r="A18" s="158"/>
      <c r="B18" s="159"/>
      <c r="C18" s="159"/>
      <c r="D18" s="188"/>
      <c r="E18" s="188"/>
      <c r="F18" s="159"/>
      <c r="G18" s="159"/>
      <c r="H18" s="188"/>
      <c r="I18" s="188"/>
      <c r="J18" s="159"/>
      <c r="K18" s="159"/>
      <c r="L18" s="188"/>
      <c r="M18" s="188"/>
      <c r="N18" s="159"/>
      <c r="O18" s="159"/>
      <c r="P18" s="188"/>
      <c r="Q18" s="188"/>
      <c r="R18" s="159"/>
      <c r="S18" s="159"/>
      <c r="T18" s="188"/>
      <c r="U18" s="188"/>
      <c r="V18" s="159"/>
      <c r="W18" s="159"/>
      <c r="X18" s="188"/>
      <c r="Y18" s="188"/>
      <c r="Z18" s="158"/>
      <c r="AA18" s="159"/>
      <c r="AB18" s="159"/>
      <c r="AC18" s="188"/>
      <c r="AD18" s="188"/>
      <c r="AE18" s="159"/>
      <c r="AF18" s="159"/>
      <c r="AG18" s="188"/>
      <c r="AH18" s="188"/>
      <c r="AI18" s="152"/>
      <c r="AJ18" s="161"/>
      <c r="AK18" s="188"/>
      <c r="AL18" s="188"/>
      <c r="AM18" s="152"/>
      <c r="AN18" s="160"/>
      <c r="AO18" s="188"/>
      <c r="AP18" s="188"/>
      <c r="AQ18" s="152"/>
      <c r="AR18" s="161"/>
      <c r="AS18" s="188"/>
      <c r="AT18" s="188"/>
      <c r="AU18" s="158"/>
      <c r="AV18" s="189"/>
      <c r="AW18" s="254"/>
    </row>
    <row r="19" spans="1:60" s="157" customFormat="1">
      <c r="A19" s="158">
        <f ca="1">INDIRECT(ADDRESS(Данные!$A9,4,1,1,"Данные"), 1)</f>
        <v>44727.083333333336</v>
      </c>
      <c r="B19" s="159">
        <f ca="1">IF(INDIRECT(ADDRESS(Данные!$A9,B$1,1,1,"Данные"),1)=0,B17,INDIRECT(ADDRESS(Данные!$A9,B$1,1,1,"Данные"),1))</f>
        <v>29154.352899985799</v>
      </c>
      <c r="C19" s="159">
        <f ca="1">IF(INDIRECT(ADDRESS(Данные!$A9,C$1,1,1,"Данные"),1)=0,C17,INDIRECT(ADDRESS(Данные!$A9,C$1,1,1,"Данные"),1))</f>
        <v>7883.5914000018402</v>
      </c>
      <c r="D19" s="188">
        <v>380</v>
      </c>
      <c r="E19" s="188">
        <v>120</v>
      </c>
      <c r="F19" s="159">
        <f ca="1">IF(INDIRECT(ADDRESS(Данные!$A9,F$1,1,1,"Данные"),1)=0,F17,INDIRECT(ADDRESS(Данные!$A9,F$1,1,1,"Данные"),1))</f>
        <v>1298.18479999957</v>
      </c>
      <c r="G19" s="159">
        <f ca="1">IF(INDIRECT(ADDRESS(Данные!$A9,G$1,1,1,"Данные"),1)=0,G17,INDIRECT(ADDRESS(Данные!$A9,G$1,1,1,"Данные"),1))</f>
        <v>855.21330000009402</v>
      </c>
      <c r="H19" s="188">
        <v>360</v>
      </c>
      <c r="I19" s="188">
        <v>300</v>
      </c>
      <c r="J19" s="159">
        <f ca="1">IF(INDIRECT(ADDRESS(Данные!$A9,J$1,1,1,"Данные"),1)=0,J17,INDIRECT(ADDRESS(Данные!$A9,J$1,1,1,"Данные"),1))</f>
        <v>8187.5741000006101</v>
      </c>
      <c r="K19" s="159">
        <f ca="1">IF(INDIRECT(ADDRESS(Данные!$A9,K$1,1,1,"Данные"),1)=0,K17,INDIRECT(ADDRESS(Данные!$A9,K$1,1,1,"Данные"),1))</f>
        <v>3991.59719999968</v>
      </c>
      <c r="L19" s="188">
        <f ca="1">(J19-J17)*L$10 * (3 - Данные!$A9 + Данные!$A8)</f>
        <v>45.300000000224827</v>
      </c>
      <c r="M19" s="188">
        <v>30</v>
      </c>
      <c r="N19" s="159">
        <f ca="1">IF(INDIRECT(ADDRESS(Данные!$A9,N$1,1,1,"Данные"),1)=0,N17,INDIRECT(ADDRESS(Данные!$A9,N$1,1,1,"Данные"),1))</f>
        <v>826.33990000002098</v>
      </c>
      <c r="O19" s="159">
        <f ca="1">IF(INDIRECT(ADDRESS(Данные!$A9,O$1,1,1,"Данные"),1)=0,O17,INDIRECT(ADDRESS(Данные!$A9,O$1,1,1,"Данные"),1))</f>
        <v>431.88849999988503</v>
      </c>
      <c r="P19" s="188">
        <f ca="1">(N19-N17)*P$10 * (3 - Данные!$A9 + Данные!$A8)</f>
        <v>0</v>
      </c>
      <c r="Q19" s="188">
        <f ca="1">(O19-O17)*P$10 * (3 - Данные!$A9 + Данные!$A8)</f>
        <v>0</v>
      </c>
      <c r="R19" s="159">
        <f ca="1">IF(INDIRECT(ADDRESS(Данные!$A9,R$1,1,1,"Данные"),1)=0,R17,INDIRECT(ADDRESS(Данные!$A9,R$1,1,1,"Данные"),1))</f>
        <v>4281.9364999985301</v>
      </c>
      <c r="S19" s="159">
        <f ca="1">IF(INDIRECT(ADDRESS(Данные!$A9,S$1,1,1,"Данные"),1)=0,S17,INDIRECT(ADDRESS(Данные!$A9,S$1,1,1,"Данные"),1))</f>
        <v>1350.3545999993601</v>
      </c>
      <c r="T19" s="188">
        <v>220</v>
      </c>
      <c r="U19" s="188">
        <v>100</v>
      </c>
      <c r="V19" s="159">
        <f ca="1">IF(INDIRECT(ADDRESS(Данные!$A9,V$1,1,1,"Данные"),1)=0,V17,INDIRECT(ADDRESS(Данные!$A9,V$1,1,1,"Данные"),1))</f>
        <v>19546.483899992101</v>
      </c>
      <c r="W19" s="159">
        <f ca="1">IF(INDIRECT(ADDRESS(Данные!$A9,W$1,1,1,"Данные"),1)=0,W17,INDIRECT(ADDRESS(Данные!$A9,W$1,1,1,"Данные"),1))</f>
        <v>4160.7873000030604</v>
      </c>
      <c r="X19" s="188">
        <v>280</v>
      </c>
      <c r="Y19" s="188">
        <v>80</v>
      </c>
      <c r="Z19" s="158">
        <f ca="1">INDIRECT(ADDRESS(Данные!$A9,4,1,1,"Данные"), 1)</f>
        <v>44727.083333333336</v>
      </c>
      <c r="AA19" s="159">
        <f ca="1">IF(INDIRECT(ADDRESS(Данные!$A9,AA$1,1,1,"Данные"),1)=0,AA17,INDIRECT(ADDRESS(Данные!$A9,AA$1,1,1,"Данные"),1))</f>
        <v>252.693300000085</v>
      </c>
      <c r="AB19" s="159">
        <f ca="1">IF(INDIRECT(ADDRESS(Данные!$A9,AB$1,1,1,"Данные"),1)=0,AB17,INDIRECT(ADDRESS(Данные!$A9,AB$1,1,1,"Данные"),1))</f>
        <v>17.319499999994601</v>
      </c>
      <c r="AC19" s="188">
        <v>30</v>
      </c>
      <c r="AD19" s="188">
        <v>0</v>
      </c>
      <c r="AE19" s="159">
        <f ca="1">IF(INDIRECT(ADDRESS(Данные!$A9,AE$1,1,1,"Данные"),1)=0,AE17,INDIRECT(ADDRESS(Данные!$A9,AE$1,1,1,"Данные"),1))</f>
        <v>4112.9254999980903</v>
      </c>
      <c r="AF19" s="159">
        <f ca="1">IF(INDIRECT(ADDRESS(Данные!$A9,AF$1,1,1,"Данные"),1)=0,AF17,INDIRECT(ADDRESS(Данные!$A9,AF$1,1,1,"Данные"),1))</f>
        <v>3990.1721000008101</v>
      </c>
      <c r="AG19" s="188">
        <v>15</v>
      </c>
      <c r="AH19" s="188">
        <v>0</v>
      </c>
      <c r="AI19" s="152"/>
      <c r="AJ19" s="161"/>
      <c r="AK19" s="188">
        <f>(AI19-AI17)*AK$10</f>
        <v>0</v>
      </c>
      <c r="AL19" s="188">
        <f>(AJ19-AJ17)*AL$7</f>
        <v>0</v>
      </c>
      <c r="AM19" s="152"/>
      <c r="AN19" s="160"/>
      <c r="AO19" s="188">
        <f>(AM19-AM17)*AO$10</f>
        <v>0</v>
      </c>
      <c r="AP19" s="188">
        <f>(AN19-AN17)*AP$7</f>
        <v>0</v>
      </c>
      <c r="AQ19" s="152"/>
      <c r="AR19" s="161"/>
      <c r="AS19" s="188">
        <f>(AQ19-AQ17)*AS$10</f>
        <v>0</v>
      </c>
      <c r="AT19" s="188">
        <f>(AR19-AR17)*AT$7</f>
        <v>0</v>
      </c>
      <c r="AU19" s="158">
        <f ca="1">INDIRECT(ADDRESS(Данные!$A9,4,1,1,"Данные"), 1)</f>
        <v>44727.083333333336</v>
      </c>
      <c r="AV19" s="189">
        <f t="shared" ca="1" si="0"/>
        <v>1330.3000000002248</v>
      </c>
      <c r="AW19" s="254">
        <f t="shared" ref="AW19:AW63" ca="1" si="1">E19+I19+M19+Q19+U19+Y19+AD19+AH19+AL19+AP19++AT19</f>
        <v>630</v>
      </c>
    </row>
    <row r="20" spans="1:60" s="157" customFormat="1">
      <c r="A20" s="158"/>
      <c r="B20" s="159"/>
      <c r="C20" s="159"/>
      <c r="D20" s="188"/>
      <c r="E20" s="188"/>
      <c r="F20" s="159"/>
      <c r="G20" s="159"/>
      <c r="H20" s="188"/>
      <c r="I20" s="188"/>
      <c r="J20" s="159"/>
      <c r="K20" s="159"/>
      <c r="L20" s="188"/>
      <c r="M20" s="188"/>
      <c r="N20" s="159"/>
      <c r="O20" s="159"/>
      <c r="P20" s="188"/>
      <c r="Q20" s="188"/>
      <c r="R20" s="159"/>
      <c r="S20" s="159"/>
      <c r="T20" s="188"/>
      <c r="U20" s="188"/>
      <c r="V20" s="159"/>
      <c r="W20" s="159"/>
      <c r="X20" s="188"/>
      <c r="Y20" s="188"/>
      <c r="Z20" s="158"/>
      <c r="AA20" s="159"/>
      <c r="AB20" s="159"/>
      <c r="AC20" s="188"/>
      <c r="AD20" s="188"/>
      <c r="AE20" s="159"/>
      <c r="AF20" s="159"/>
      <c r="AG20" s="188"/>
      <c r="AH20" s="188"/>
      <c r="AI20" s="152"/>
      <c r="AJ20" s="161"/>
      <c r="AK20" s="188"/>
      <c r="AL20" s="188"/>
      <c r="AM20" s="152"/>
      <c r="AN20" s="160"/>
      <c r="AO20" s="188"/>
      <c r="AP20" s="188"/>
      <c r="AQ20" s="152"/>
      <c r="AR20" s="161"/>
      <c r="AS20" s="188"/>
      <c r="AT20" s="188"/>
      <c r="AU20" s="158"/>
      <c r="AV20" s="189"/>
      <c r="AW20" s="254"/>
    </row>
    <row r="21" spans="1:60" s="157" customFormat="1">
      <c r="A21" s="158">
        <f ca="1">INDIRECT(ADDRESS(Данные!$A10,4,1,1,"Данные"), 1)</f>
        <v>44727.125</v>
      </c>
      <c r="B21" s="159">
        <f ca="1">IF(INDIRECT(ADDRESS(Данные!$A10,B$1,1,1,"Данные"),1)=0,B19,INDIRECT(ADDRESS(Данные!$A10,B$1,1,1,"Данные"),1))</f>
        <v>29154.537299985801</v>
      </c>
      <c r="C21" s="159">
        <f ca="1">IF(INDIRECT(ADDRESS(Данные!$A10,C$1,1,1,"Данные"),1)=0,C19,INDIRECT(ADDRESS(Данные!$A10,C$1,1,1,"Данные"),1))</f>
        <v>7883.6505000018396</v>
      </c>
      <c r="D21" s="188">
        <v>380</v>
      </c>
      <c r="E21" s="188">
        <v>120</v>
      </c>
      <c r="F21" s="159">
        <f ca="1">IF(INDIRECT(ADDRESS(Данные!$A10,F$1,1,1,"Данные"),1)=0,F19,INDIRECT(ADDRESS(Данные!$A10,F$1,1,1,"Данные"),1))</f>
        <v>1298.3182999995699</v>
      </c>
      <c r="G21" s="159">
        <f ca="1">IF(INDIRECT(ADDRESS(Данные!$A10,G$1,1,1,"Данные"),1)=0,G19,INDIRECT(ADDRESS(Данные!$A10,G$1,1,1,"Данные"),1))</f>
        <v>855.32170000009398</v>
      </c>
      <c r="H21" s="188">
        <v>420</v>
      </c>
      <c r="I21" s="188">
        <v>330</v>
      </c>
      <c r="J21" s="159">
        <f ca="1">IF(INDIRECT(ADDRESS(Данные!$A10,J$1,1,1,"Данные"),1)=0,J19,INDIRECT(ADDRESS(Данные!$A10,J$1,1,1,"Данные"),1))</f>
        <v>8187.6017000006104</v>
      </c>
      <c r="K21" s="159">
        <f ca="1">IF(INDIRECT(ADDRESS(Данные!$A10,K$1,1,1,"Данные"),1)=0,K19,INDIRECT(ADDRESS(Данные!$A10,K$1,1,1,"Данные"),1))</f>
        <v>3991.6170999996798</v>
      </c>
      <c r="L21" s="188">
        <v>45</v>
      </c>
      <c r="M21" s="188">
        <f ca="1">(K21-K19)*L$10 * (3 - Данные!$A10 + Данные!$A9)</f>
        <v>29.849999999669308</v>
      </c>
      <c r="N21" s="159">
        <f ca="1">IF(INDIRECT(ADDRESS(Данные!$A10,N$1,1,1,"Данные"),1)=0,N19,INDIRECT(ADDRESS(Данные!$A10,N$1,1,1,"Данные"),1))</f>
        <v>826.34000000002095</v>
      </c>
      <c r="O21" s="159">
        <f ca="1">IF(INDIRECT(ADDRESS(Данные!$A10,O$1,1,1,"Данные"),1)=0,O19,INDIRECT(ADDRESS(Данные!$A10,O$1,1,1,"Данные"),1))</f>
        <v>431.88849999988503</v>
      </c>
      <c r="P21" s="188">
        <f ca="1">(N21-N19)*P$10 * (3 - Данные!$A10 + Данные!$A9)</f>
        <v>0.19999999994979589</v>
      </c>
      <c r="Q21" s="188">
        <f ca="1">(O21-O19)*P$10 * (3 - Данные!$A10 + Данные!$A9)</f>
        <v>0</v>
      </c>
      <c r="R21" s="159">
        <f ca="1">IF(INDIRECT(ADDRESS(Данные!$A10,R$1,1,1,"Данные"),1)=0,R19,INDIRECT(ADDRESS(Данные!$A10,R$1,1,1,"Данные"),1))</f>
        <v>4282.0338999985297</v>
      </c>
      <c r="S21" s="159">
        <f ca="1">IF(INDIRECT(ADDRESS(Данные!$A10,S$1,1,1,"Данные"),1)=0,S19,INDIRECT(ADDRESS(Данные!$A10,S$1,1,1,"Данные"),1))</f>
        <v>1350.4121999993599</v>
      </c>
      <c r="T21" s="188">
        <v>180</v>
      </c>
      <c r="U21" s="188">
        <v>120</v>
      </c>
      <c r="V21" s="159">
        <f ca="1">IF(INDIRECT(ADDRESS(Данные!$A10,V$1,1,1,"Данные"),1)=0,V19,INDIRECT(ADDRESS(Данные!$A10,V$1,1,1,"Данные"),1))</f>
        <v>19546.552699992098</v>
      </c>
      <c r="W21" s="159">
        <f ca="1">IF(INDIRECT(ADDRESS(Данные!$A10,W$1,1,1,"Данные"),1)=0,W19,INDIRECT(ADDRESS(Данные!$A10,W$1,1,1,"Данные"),1))</f>
        <v>4160.8083000030601</v>
      </c>
      <c r="X21" s="188">
        <v>280</v>
      </c>
      <c r="Y21" s="188">
        <v>80</v>
      </c>
      <c r="Z21" s="158">
        <f ca="1">INDIRECT(ADDRESS(Данные!$A10,4,1,1,"Данные"), 1)</f>
        <v>44727.125</v>
      </c>
      <c r="AA21" s="159">
        <f ca="1">IF(INDIRECT(ADDRESS(Данные!$A10,AA$1,1,1,"Данные"),1)=0,AA19,INDIRECT(ADDRESS(Данные!$A10,AA$1,1,1,"Данные"),1))</f>
        <v>252.718900000085</v>
      </c>
      <c r="AB21" s="159">
        <f ca="1">IF(INDIRECT(ADDRESS(Данные!$A10,AB$1,1,1,"Данные"),1)=0,AB19,INDIRECT(ADDRESS(Данные!$A10,AB$1,1,1,"Данные"),1))</f>
        <v>17.322799999994601</v>
      </c>
      <c r="AC21" s="188">
        <v>45</v>
      </c>
      <c r="AD21" s="188">
        <v>0</v>
      </c>
      <c r="AE21" s="159">
        <f ca="1">IF(INDIRECT(ADDRESS(Данные!$A10,AE$1,1,1,"Данные"),1)=0,AE19,INDIRECT(ADDRESS(Данные!$A10,AE$1,1,1,"Данные"),1))</f>
        <v>4112.9314999980897</v>
      </c>
      <c r="AF21" s="159">
        <f ca="1">IF(INDIRECT(ADDRESS(Данные!$A10,AF$1,1,1,"Данные"),1)=0,AF19,INDIRECT(ADDRESS(Данные!$A10,AF$1,1,1,"Данные"),1))</f>
        <v>3990.1767000008099</v>
      </c>
      <c r="AG21" s="188">
        <v>0</v>
      </c>
      <c r="AH21" s="188">
        <v>15</v>
      </c>
      <c r="AI21" s="152"/>
      <c r="AJ21" s="161"/>
      <c r="AK21" s="188">
        <f>(AI21-AI19)*AK$10</f>
        <v>0</v>
      </c>
      <c r="AL21" s="188">
        <f>(AJ21-AJ19)*AL$7</f>
        <v>0</v>
      </c>
      <c r="AM21" s="152"/>
      <c r="AN21" s="160"/>
      <c r="AO21" s="188">
        <f>(AM21-AM19)*AO$10</f>
        <v>0</v>
      </c>
      <c r="AP21" s="188">
        <f>(AN21-AN19)*AP$7</f>
        <v>0</v>
      </c>
      <c r="AQ21" s="152"/>
      <c r="AR21" s="161"/>
      <c r="AS21" s="188">
        <f>(AQ21-AQ19)*AS$10</f>
        <v>0</v>
      </c>
      <c r="AT21" s="188">
        <f>(AR21-AR19)*AT$7</f>
        <v>0</v>
      </c>
      <c r="AU21" s="158">
        <f ca="1">INDIRECT(ADDRESS(Данные!$A10,4,1,1,"Данные"), 1)</f>
        <v>44727.125</v>
      </c>
      <c r="AV21" s="189">
        <f t="shared" ca="1" si="0"/>
        <v>1350.1999999999498</v>
      </c>
      <c r="AW21" s="254">
        <f t="shared" ca="1" si="1"/>
        <v>694.84999999966931</v>
      </c>
      <c r="BH21" s="157" t="s">
        <v>2</v>
      </c>
    </row>
    <row r="22" spans="1:60" s="157" customFormat="1">
      <c r="A22" s="158"/>
      <c r="B22" s="159"/>
      <c r="C22" s="159"/>
      <c r="D22" s="188"/>
      <c r="E22" s="188"/>
      <c r="F22" s="159"/>
      <c r="G22" s="159"/>
      <c r="H22" s="188"/>
      <c r="I22" s="188"/>
      <c r="J22" s="159"/>
      <c r="K22" s="159"/>
      <c r="L22" s="188"/>
      <c r="M22" s="188"/>
      <c r="N22" s="159"/>
      <c r="O22" s="159"/>
      <c r="P22" s="188"/>
      <c r="Q22" s="188"/>
      <c r="R22" s="159"/>
      <c r="S22" s="159"/>
      <c r="T22" s="188"/>
      <c r="U22" s="188"/>
      <c r="V22" s="159"/>
      <c r="W22" s="159"/>
      <c r="X22" s="188"/>
      <c r="Y22" s="188"/>
      <c r="Z22" s="158"/>
      <c r="AA22" s="159"/>
      <c r="AB22" s="159"/>
      <c r="AC22" s="188"/>
      <c r="AD22" s="188"/>
      <c r="AE22" s="159"/>
      <c r="AF22" s="159"/>
      <c r="AG22" s="188"/>
      <c r="AH22" s="188"/>
      <c r="AI22" s="152"/>
      <c r="AJ22" s="161"/>
      <c r="AK22" s="188"/>
      <c r="AL22" s="188"/>
      <c r="AM22" s="152"/>
      <c r="AN22" s="160"/>
      <c r="AO22" s="188"/>
      <c r="AP22" s="188"/>
      <c r="AQ22" s="152"/>
      <c r="AR22" s="161"/>
      <c r="AS22" s="188"/>
      <c r="AT22" s="188"/>
      <c r="AU22" s="158"/>
      <c r="AV22" s="189"/>
      <c r="AW22" s="254"/>
    </row>
    <row r="23" spans="1:60" s="157" customFormat="1">
      <c r="A23" s="158">
        <f ca="1">INDIRECT(ADDRESS(Данные!$A11,4,1,1,"Данные"), 1)</f>
        <v>44727.166666666664</v>
      </c>
      <c r="B23" s="159">
        <f ca="1">IF(INDIRECT(ADDRESS(Данные!$A11,B$1,1,1,"Данные"),1)=0,B21,INDIRECT(ADDRESS(Данные!$A11,B$1,1,1,"Данные"),1))</f>
        <v>29154.713399985802</v>
      </c>
      <c r="C23" s="159">
        <f ca="1">IF(INDIRECT(ADDRESS(Данные!$A11,C$1,1,1,"Данные"),1)=0,C21,INDIRECT(ADDRESS(Данные!$A11,C$1,1,1,"Данные"),1))</f>
        <v>7883.7101000018401</v>
      </c>
      <c r="D23" s="188">
        <v>340</v>
      </c>
      <c r="E23" s="188">
        <v>120</v>
      </c>
      <c r="F23" s="159">
        <f ca="1">IF(INDIRECT(ADDRESS(Данные!$A11,F$1,1,1,"Данные"),1)=0,F21,INDIRECT(ADDRESS(Данные!$A11,F$1,1,1,"Данные"),1))</f>
        <v>1298.4491999995701</v>
      </c>
      <c r="G23" s="159">
        <f ca="1">IF(INDIRECT(ADDRESS(Данные!$A11,G$1,1,1,"Данные"),1)=0,G21,INDIRECT(ADDRESS(Данные!$A11,G$1,1,1,"Данные"),1))</f>
        <v>855.43400000009399</v>
      </c>
      <c r="H23" s="188">
        <v>390</v>
      </c>
      <c r="I23" s="188">
        <v>330</v>
      </c>
      <c r="J23" s="159">
        <f ca="1">IF(INDIRECT(ADDRESS(Данные!$A11,J$1,1,1,"Данные"),1)=0,J21,INDIRECT(ADDRESS(Данные!$A11,J$1,1,1,"Данные"),1))</f>
        <v>8187.6312000006101</v>
      </c>
      <c r="K23" s="159">
        <f ca="1">IF(INDIRECT(ADDRESS(Данные!$A11,K$1,1,1,"Данные"),1)=0,K21,INDIRECT(ADDRESS(Данные!$A11,K$1,1,1,"Данные"),1))</f>
        <v>3991.6374999996801</v>
      </c>
      <c r="L23" s="188">
        <v>45</v>
      </c>
      <c r="M23" s="188">
        <v>30</v>
      </c>
      <c r="N23" s="159">
        <f ca="1">IF(INDIRECT(ADDRESS(Данные!$A11,N$1,1,1,"Данные"),1)=0,N21,INDIRECT(ADDRESS(Данные!$A11,N$1,1,1,"Данные"),1))</f>
        <v>826.34000000002095</v>
      </c>
      <c r="O23" s="159">
        <f ca="1">IF(INDIRECT(ADDRESS(Данные!$A11,O$1,1,1,"Данные"),1)=0,O21,INDIRECT(ADDRESS(Данные!$A11,O$1,1,1,"Данные"),1))</f>
        <v>431.88849999988503</v>
      </c>
      <c r="P23" s="188">
        <f ca="1">(N23-N21)*P$10 * (3 - Данные!$A11 + Данные!$A10)</f>
        <v>0</v>
      </c>
      <c r="Q23" s="188">
        <f ca="1">(O23-O21)*P$10 * (3 - Данные!$A11 + Данные!$A10)</f>
        <v>0</v>
      </c>
      <c r="R23" s="159">
        <f ca="1">IF(INDIRECT(ADDRESS(Данные!$A11,R$1,1,1,"Данные"),1)=0,R21,INDIRECT(ADDRESS(Данные!$A11,R$1,1,1,"Данные"),1))</f>
        <v>4282.1323999985298</v>
      </c>
      <c r="S23" s="159">
        <f ca="1">IF(INDIRECT(ADDRESS(Данные!$A11,S$1,1,1,"Данные"),1)=0,S21,INDIRECT(ADDRESS(Данные!$A11,S$1,1,1,"Данные"),1))</f>
        <v>1350.47159999936</v>
      </c>
      <c r="T23" s="188">
        <v>200</v>
      </c>
      <c r="U23" s="188">
        <v>120</v>
      </c>
      <c r="V23" s="159">
        <f ca="1">IF(INDIRECT(ADDRESS(Данные!$A11,V$1,1,1,"Данные"),1)=0,V21,INDIRECT(ADDRESS(Данные!$A11,V$1,1,1,"Данные"),1))</f>
        <v>19546.614399992101</v>
      </c>
      <c r="W23" s="159">
        <f ca="1">IF(INDIRECT(ADDRESS(Данные!$A11,W$1,1,1,"Данные"),1)=0,W21,INDIRECT(ADDRESS(Данные!$A11,W$1,1,1,"Данные"),1))</f>
        <v>4160.8282000030604</v>
      </c>
      <c r="X23" s="188">
        <v>240</v>
      </c>
      <c r="Y23" s="188">
        <f ca="1">(W23-W21)*X$10 * (3 - Данные!$A11 + Данные!$A10)</f>
        <v>79.600000000937143</v>
      </c>
      <c r="Z23" s="158">
        <f ca="1">INDIRECT(ADDRESS(Данные!$A11,4,1,1,"Данные"), 1)</f>
        <v>44727.166666666664</v>
      </c>
      <c r="AA23" s="159">
        <f ca="1">IF(INDIRECT(ADDRESS(Данные!$A11,AA$1,1,1,"Данные"),1)=0,AA21,INDIRECT(ADDRESS(Данные!$A11,AA$1,1,1,"Данные"),1))</f>
        <v>252.74390000008501</v>
      </c>
      <c r="AB23" s="159">
        <f ca="1">IF(INDIRECT(ADDRESS(Данные!$A11,AB$1,1,1,"Данные"),1)=0,AB21,INDIRECT(ADDRESS(Данные!$A11,AB$1,1,1,"Данные"),1))</f>
        <v>17.3262999999946</v>
      </c>
      <c r="AC23" s="188">
        <v>30</v>
      </c>
      <c r="AD23" s="188">
        <v>15</v>
      </c>
      <c r="AE23" s="159">
        <f ca="1">IF(INDIRECT(ADDRESS(Данные!$A11,AE$1,1,1,"Данные"),1)=0,AE21,INDIRECT(ADDRESS(Данные!$A11,AE$1,1,1,"Данные"),1))</f>
        <v>4112.9374999980901</v>
      </c>
      <c r="AF23" s="159">
        <f ca="1">IF(INDIRECT(ADDRESS(Данные!$A11,AF$1,1,1,"Данные"),1)=0,AF21,INDIRECT(ADDRESS(Данные!$A11,AF$1,1,1,"Данные"),1))</f>
        <v>3990.1816000008098</v>
      </c>
      <c r="AG23" s="188">
        <v>15</v>
      </c>
      <c r="AH23" s="188">
        <v>0</v>
      </c>
      <c r="AI23" s="152"/>
      <c r="AJ23" s="161"/>
      <c r="AK23" s="188">
        <f>(AI23-AI21)*AK$10</f>
        <v>0</v>
      </c>
      <c r="AL23" s="188">
        <f>(AJ23-AJ21)*AL$7</f>
        <v>0</v>
      </c>
      <c r="AM23" s="152"/>
      <c r="AN23" s="160"/>
      <c r="AO23" s="188">
        <f>(AM23-AM21)*AO$10</f>
        <v>0</v>
      </c>
      <c r="AP23" s="188">
        <f>(AN23-AN21)*AP$7</f>
        <v>0</v>
      </c>
      <c r="AQ23" s="152"/>
      <c r="AR23" s="161"/>
      <c r="AS23" s="188">
        <f>(AQ23-AQ21)*AS$10</f>
        <v>0</v>
      </c>
      <c r="AT23" s="188">
        <f>(AR23-AR21)*AT$7</f>
        <v>0</v>
      </c>
      <c r="AU23" s="158">
        <f ca="1">INDIRECT(ADDRESS(Данные!$A11,4,1,1,"Данные"), 1)</f>
        <v>44727.166666666664</v>
      </c>
      <c r="AV23" s="189">
        <f t="shared" ca="1" si="0"/>
        <v>1260</v>
      </c>
      <c r="AW23" s="254">
        <f t="shared" ca="1" si="1"/>
        <v>694.60000000093714</v>
      </c>
    </row>
    <row r="24" spans="1:60" s="157" customFormat="1">
      <c r="A24" s="158"/>
      <c r="B24" s="159"/>
      <c r="C24" s="159"/>
      <c r="D24" s="188"/>
      <c r="E24" s="188"/>
      <c r="F24" s="159"/>
      <c r="G24" s="159"/>
      <c r="H24" s="188"/>
      <c r="I24" s="188"/>
      <c r="J24" s="159"/>
      <c r="K24" s="159"/>
      <c r="L24" s="188"/>
      <c r="M24" s="188"/>
      <c r="N24" s="159"/>
      <c r="O24" s="159"/>
      <c r="P24" s="188"/>
      <c r="Q24" s="188"/>
      <c r="R24" s="159"/>
      <c r="S24" s="159"/>
      <c r="T24" s="188"/>
      <c r="U24" s="188"/>
      <c r="V24" s="159"/>
      <c r="W24" s="159"/>
      <c r="X24" s="188"/>
      <c r="Y24" s="188"/>
      <c r="Z24" s="158"/>
      <c r="AA24" s="159"/>
      <c r="AB24" s="159"/>
      <c r="AC24" s="188"/>
      <c r="AD24" s="188"/>
      <c r="AE24" s="159"/>
      <c r="AF24" s="159"/>
      <c r="AG24" s="188"/>
      <c r="AH24" s="188"/>
      <c r="AI24" s="152"/>
      <c r="AJ24" s="161"/>
      <c r="AK24" s="188"/>
      <c r="AL24" s="188"/>
      <c r="AM24" s="152"/>
      <c r="AN24" s="160"/>
      <c r="AO24" s="188"/>
      <c r="AP24" s="188"/>
      <c r="AQ24" s="152"/>
      <c r="AR24" s="161"/>
      <c r="AS24" s="188"/>
      <c r="AT24" s="188"/>
      <c r="AU24" s="158"/>
      <c r="AV24" s="189"/>
      <c r="AW24" s="254"/>
    </row>
    <row r="25" spans="1:60" s="157" customFormat="1">
      <c r="A25" s="158">
        <f ca="1">INDIRECT(ADDRESS(Данные!$A12,4,1,1,"Данные"), 1)</f>
        <v>44727.208333333336</v>
      </c>
      <c r="B25" s="159">
        <f ca="1">IF(INDIRECT(ADDRESS(Данные!$A12,B$1,1,1,"Данные"),1)=0,B23,INDIRECT(ADDRESS(Данные!$A12,B$1,1,1,"Данные"),1))</f>
        <v>29154.892399985802</v>
      </c>
      <c r="C25" s="159">
        <f ca="1">IF(INDIRECT(ADDRESS(Данные!$A12,C$1,1,1,"Данные"),1)=0,C23,INDIRECT(ADDRESS(Данные!$A12,C$1,1,1,"Данные"),1))</f>
        <v>7883.7716000018399</v>
      </c>
      <c r="D25" s="188">
        <v>360</v>
      </c>
      <c r="E25" s="188">
        <v>120</v>
      </c>
      <c r="F25" s="159">
        <f ca="1">IF(INDIRECT(ADDRESS(Данные!$A12,F$1,1,1,"Данные"),1)=0,F23,INDIRECT(ADDRESS(Данные!$A12,F$1,1,1,"Данные"),1))</f>
        <v>1298.5783999995699</v>
      </c>
      <c r="G25" s="159">
        <f ca="1">IF(INDIRECT(ADDRESS(Данные!$A12,G$1,1,1,"Данные"),1)=0,G23,INDIRECT(ADDRESS(Данные!$A12,G$1,1,1,"Данные"),1))</f>
        <v>855.54360000009399</v>
      </c>
      <c r="H25" s="188">
        <v>390</v>
      </c>
      <c r="I25" s="188">
        <v>330</v>
      </c>
      <c r="J25" s="159">
        <f ca="1">IF(INDIRECT(ADDRESS(Данные!$A12,J$1,1,1,"Данные"),1)=0,J23,INDIRECT(ADDRESS(Данные!$A12,J$1,1,1,"Данные"),1))</f>
        <v>8187.6571000006097</v>
      </c>
      <c r="K25" s="159">
        <f ca="1">IF(INDIRECT(ADDRESS(Данные!$A12,K$1,1,1,"Данные"),1)=0,K23,INDIRECT(ADDRESS(Данные!$A12,K$1,1,1,"Данные"),1))</f>
        <v>3991.6586999996798</v>
      </c>
      <c r="L25" s="188">
        <v>45</v>
      </c>
      <c r="M25" s="188">
        <v>30</v>
      </c>
      <c r="N25" s="159">
        <f ca="1">IF(INDIRECT(ADDRESS(Данные!$A12,N$1,1,1,"Данные"),1)=0,N23,INDIRECT(ADDRESS(Данные!$A12,N$1,1,1,"Данные"),1))</f>
        <v>826.34010000002104</v>
      </c>
      <c r="O25" s="159">
        <f ca="1">IF(INDIRECT(ADDRESS(Данные!$A12,O$1,1,1,"Данные"),1)=0,O23,INDIRECT(ADDRESS(Данные!$A12,O$1,1,1,"Данные"),1))</f>
        <v>431.88849999988503</v>
      </c>
      <c r="P25" s="188">
        <f ca="1">(N25-N23)*P$10 * (3 - Данные!$A12 + Данные!$A11)</f>
        <v>0.20000000017716957</v>
      </c>
      <c r="Q25" s="188">
        <f ca="1">(O25-O23)*P$10 * (3 - Данные!$A12 + Данные!$A11)</f>
        <v>0</v>
      </c>
      <c r="R25" s="159">
        <f ca="1">IF(INDIRECT(ADDRESS(Данные!$A12,R$1,1,1,"Данные"),1)=0,R23,INDIRECT(ADDRESS(Данные!$A12,R$1,1,1,"Данные"),1))</f>
        <v>4282.2308999985298</v>
      </c>
      <c r="S25" s="159">
        <f ca="1">IF(INDIRECT(ADDRESS(Данные!$A12,S$1,1,1,"Данные"),1)=0,S23,INDIRECT(ADDRESS(Данные!$A12,S$1,1,1,"Данные"),1))</f>
        <v>1350.5345999993599</v>
      </c>
      <c r="T25" s="188">
        <v>200</v>
      </c>
      <c r="U25" s="188">
        <v>120</v>
      </c>
      <c r="V25" s="159">
        <f ca="1">IF(INDIRECT(ADDRESS(Данные!$A12,V$1,1,1,"Данные"),1)=0,V23,INDIRECT(ADDRESS(Данные!$A12,V$1,1,1,"Данные"),1))</f>
        <v>19546.676699992098</v>
      </c>
      <c r="W25" s="159">
        <f ca="1">IF(INDIRECT(ADDRESS(Данные!$A12,W$1,1,1,"Данные"),1)=0,W23,INDIRECT(ADDRESS(Данные!$A12,W$1,1,1,"Данные"),1))</f>
        <v>4160.8503000030696</v>
      </c>
      <c r="X25" s="188">
        <v>280</v>
      </c>
      <c r="Y25" s="188">
        <v>80</v>
      </c>
      <c r="Z25" s="158">
        <f ca="1">INDIRECT(ADDRESS(Данные!$A12,4,1,1,"Данные"), 1)</f>
        <v>44727.208333333336</v>
      </c>
      <c r="AA25" s="159">
        <f ca="1">IF(INDIRECT(ADDRESS(Данные!$A12,AA$1,1,1,"Данные"),1)=0,AA23,INDIRECT(ADDRESS(Данные!$A12,AA$1,1,1,"Данные"),1))</f>
        <v>252.768600000085</v>
      </c>
      <c r="AB25" s="159">
        <f ca="1">IF(INDIRECT(ADDRESS(Данные!$A12,AB$1,1,1,"Данные"),1)=0,AB23,INDIRECT(ADDRESS(Данные!$A12,AB$1,1,1,"Данные"),1))</f>
        <v>17.330099999994701</v>
      </c>
      <c r="AC25" s="188">
        <v>45</v>
      </c>
      <c r="AD25" s="188">
        <v>0</v>
      </c>
      <c r="AE25" s="159">
        <f ca="1">IF(INDIRECT(ADDRESS(Данные!$A12,AE$1,1,1,"Данные"),1)=0,AE23,INDIRECT(ADDRESS(Данные!$A12,AE$1,1,1,"Данные"),1))</f>
        <v>4112.9430999980896</v>
      </c>
      <c r="AF25" s="159">
        <f ca="1">IF(INDIRECT(ADDRESS(Данные!$A12,AF$1,1,1,"Данные"),1)=0,AF23,INDIRECT(ADDRESS(Данные!$A12,AF$1,1,1,"Данные"),1))</f>
        <v>3990.1866000008099</v>
      </c>
      <c r="AG25" s="188">
        <v>0</v>
      </c>
      <c r="AH25" s="188">
        <v>15</v>
      </c>
      <c r="AI25" s="152"/>
      <c r="AJ25" s="161"/>
      <c r="AK25" s="188">
        <f>(AI25-AI23)*AK$10</f>
        <v>0</v>
      </c>
      <c r="AL25" s="188">
        <f>(AJ25-AJ23)*AL$7</f>
        <v>0</v>
      </c>
      <c r="AM25" s="152"/>
      <c r="AN25" s="160"/>
      <c r="AO25" s="188">
        <f>(AM25-AM23)*AO$10</f>
        <v>0</v>
      </c>
      <c r="AP25" s="188">
        <f>(AN25-AN23)*AP$7</f>
        <v>0</v>
      </c>
      <c r="AQ25" s="152"/>
      <c r="AR25" s="161"/>
      <c r="AS25" s="188">
        <f>(AQ25-AQ23)*AS$10</f>
        <v>0</v>
      </c>
      <c r="AT25" s="188">
        <f>(AR25-AR23)*AT$7</f>
        <v>0</v>
      </c>
      <c r="AU25" s="158">
        <f ca="1">INDIRECT(ADDRESS(Данные!$A12,4,1,1,"Данные"), 1)</f>
        <v>44727.208333333336</v>
      </c>
      <c r="AV25" s="189">
        <f t="shared" ca="1" si="0"/>
        <v>1320.2000000001772</v>
      </c>
      <c r="AW25" s="254">
        <f t="shared" ca="1" si="1"/>
        <v>695</v>
      </c>
    </row>
    <row r="26" spans="1:60" s="157" customFormat="1">
      <c r="A26" s="158"/>
      <c r="B26" s="159"/>
      <c r="C26" s="159"/>
      <c r="D26" s="188"/>
      <c r="E26" s="188"/>
      <c r="F26" s="159"/>
      <c r="G26" s="159"/>
      <c r="H26" s="188"/>
      <c r="I26" s="188"/>
      <c r="J26" s="159"/>
      <c r="K26" s="159"/>
      <c r="L26" s="188"/>
      <c r="M26" s="188"/>
      <c r="N26" s="159"/>
      <c r="O26" s="159"/>
      <c r="P26" s="188"/>
      <c r="Q26" s="188"/>
      <c r="R26" s="159"/>
      <c r="S26" s="159"/>
      <c r="T26" s="188"/>
      <c r="U26" s="188"/>
      <c r="V26" s="159"/>
      <c r="W26" s="159"/>
      <c r="X26" s="188"/>
      <c r="Y26" s="188"/>
      <c r="Z26" s="158"/>
      <c r="AA26" s="159"/>
      <c r="AB26" s="159"/>
      <c r="AC26" s="188"/>
      <c r="AD26" s="188"/>
      <c r="AE26" s="159"/>
      <c r="AF26" s="159"/>
      <c r="AG26" s="188"/>
      <c r="AH26" s="188"/>
      <c r="AI26" s="152"/>
      <c r="AJ26" s="161"/>
      <c r="AK26" s="188"/>
      <c r="AL26" s="188"/>
      <c r="AM26" s="152"/>
      <c r="AN26" s="160"/>
      <c r="AO26" s="188"/>
      <c r="AP26" s="188"/>
      <c r="AQ26" s="152"/>
      <c r="AR26" s="161"/>
      <c r="AS26" s="188"/>
      <c r="AT26" s="188"/>
      <c r="AU26" s="158"/>
      <c r="AV26" s="189"/>
      <c r="AW26" s="254"/>
    </row>
    <row r="27" spans="1:60" s="157" customFormat="1">
      <c r="A27" s="158">
        <f ca="1">INDIRECT(ADDRESS(Данные!$A13,4,1,1,"Данные"), 1)</f>
        <v>44727.25</v>
      </c>
      <c r="B27" s="159">
        <f ca="1">IF(INDIRECT(ADDRESS(Данные!$A13,B$1,1,1,"Данные"),1)=0,B25,INDIRECT(ADDRESS(Данные!$A13,B$1,1,1,"Данные"),1))</f>
        <v>29155.0797999858</v>
      </c>
      <c r="C27" s="159">
        <f ca="1">IF(INDIRECT(ADDRESS(Данные!$A13,C$1,1,1,"Данные"),1)=0,C25,INDIRECT(ADDRESS(Данные!$A13,C$1,1,1,"Данные"),1))</f>
        <v>7883.8326000018396</v>
      </c>
      <c r="D27" s="188">
        <v>380</v>
      </c>
      <c r="E27" s="188">
        <v>120</v>
      </c>
      <c r="F27" s="159">
        <f ca="1">IF(INDIRECT(ADDRESS(Данные!$A13,F$1,1,1,"Данные"),1)=0,F25,INDIRECT(ADDRESS(Данные!$A13,F$1,1,1,"Данные"),1))</f>
        <v>1298.7114999995699</v>
      </c>
      <c r="G27" s="159">
        <f ca="1">IF(INDIRECT(ADDRESS(Данные!$A13,G$1,1,1,"Данные"),1)=0,G25,INDIRECT(ADDRESS(Данные!$A13,G$1,1,1,"Данные"),1))</f>
        <v>855.65530000009403</v>
      </c>
      <c r="H27" s="188">
        <v>390</v>
      </c>
      <c r="I27" s="188">
        <v>360</v>
      </c>
      <c r="J27" s="159">
        <f ca="1">IF(INDIRECT(ADDRESS(Данные!$A13,J$1,1,1,"Данные"),1)=0,J25,INDIRECT(ADDRESS(Данные!$A13,J$1,1,1,"Данные"),1))</f>
        <v>8187.74850000061</v>
      </c>
      <c r="K27" s="159">
        <f ca="1">IF(INDIRECT(ADDRESS(Данные!$A13,K$1,1,1,"Данные"),1)=0,K25,INDIRECT(ADDRESS(Данные!$A13,K$1,1,1,"Данные"),1))</f>
        <v>3991.7157999996798</v>
      </c>
      <c r="L27" s="188">
        <v>135</v>
      </c>
      <c r="M27" s="188">
        <v>90</v>
      </c>
      <c r="N27" s="159">
        <f ca="1">IF(INDIRECT(ADDRESS(Данные!$A13,N$1,1,1,"Данные"),1)=0,N25,INDIRECT(ADDRESS(Данные!$A13,N$1,1,1,"Данные"),1))</f>
        <v>826.34010000002104</v>
      </c>
      <c r="O27" s="159">
        <f ca="1">IF(INDIRECT(ADDRESS(Данные!$A13,O$1,1,1,"Данные"),1)=0,O25,INDIRECT(ADDRESS(Данные!$A13,O$1,1,1,"Данные"),1))</f>
        <v>431.88849999988503</v>
      </c>
      <c r="P27" s="188">
        <f ca="1">(N27-N25)*P$10 * (3 - Данные!$A13 + Данные!$A12)</f>
        <v>0</v>
      </c>
      <c r="Q27" s="188">
        <f ca="1">(O27-O25)*P$10 * (3 - Данные!$A13 + Данные!$A12)</f>
        <v>0</v>
      </c>
      <c r="R27" s="159">
        <f ca="1">IF(INDIRECT(ADDRESS(Данные!$A13,R$1,1,1,"Данные"),1)=0,R25,INDIRECT(ADDRESS(Данные!$A13,R$1,1,1,"Данные"),1))</f>
        <v>4282.3337999985297</v>
      </c>
      <c r="S27" s="159">
        <f ca="1">IF(INDIRECT(ADDRESS(Данные!$A13,S$1,1,1,"Данные"),1)=0,S25,INDIRECT(ADDRESS(Данные!$A13,S$1,1,1,"Данные"),1))</f>
        <v>1350.5972999993601</v>
      </c>
      <c r="T27" s="188">
        <v>200</v>
      </c>
      <c r="U27" s="188">
        <v>140</v>
      </c>
      <c r="V27" s="159">
        <f ca="1">IF(INDIRECT(ADDRESS(Данные!$A13,V$1,1,1,"Данные"),1)=0,V25,INDIRECT(ADDRESS(Данные!$A13,V$1,1,1,"Данные"),1))</f>
        <v>19546.744999992101</v>
      </c>
      <c r="W27" s="159">
        <f ca="1">IF(INDIRECT(ADDRESS(Данные!$A13,W$1,1,1,"Данные"),1)=0,W25,INDIRECT(ADDRESS(Данные!$A13,W$1,1,1,"Данные"),1))</f>
        <v>4160.8706000030697</v>
      </c>
      <c r="X27" s="188">
        <v>160</v>
      </c>
      <c r="Y27" s="188">
        <v>80</v>
      </c>
      <c r="Z27" s="158">
        <f ca="1">INDIRECT(ADDRESS(Данные!$A13,4,1,1,"Данные"), 1)</f>
        <v>44727.25</v>
      </c>
      <c r="AA27" s="159">
        <f ca="1">IF(INDIRECT(ADDRESS(Данные!$A13,AA$1,1,1,"Данные"),1)=0,AA25,INDIRECT(ADDRESS(Данные!$A13,AA$1,1,1,"Данные"),1))</f>
        <v>252.79390000008499</v>
      </c>
      <c r="AB27" s="159">
        <f ca="1">IF(INDIRECT(ADDRESS(Данные!$A13,AB$1,1,1,"Данные"),1)=0,AB25,INDIRECT(ADDRESS(Данные!$A13,AB$1,1,1,"Данные"),1))</f>
        <v>17.333899999994699</v>
      </c>
      <c r="AC27" s="188">
        <v>30</v>
      </c>
      <c r="AD27" s="188">
        <v>0</v>
      </c>
      <c r="AE27" s="159">
        <f ca="1">IF(INDIRECT(ADDRESS(Данные!$A13,AE$1,1,1,"Данные"),1)=0,AE25,INDIRECT(ADDRESS(Данные!$A13,AE$1,1,1,"Данные"),1))</f>
        <v>4112.9488999980904</v>
      </c>
      <c r="AF27" s="159">
        <f ca="1">IF(INDIRECT(ADDRESS(Данные!$A13,AF$1,1,1,"Данные"),1)=0,AF25,INDIRECT(ADDRESS(Данные!$A13,AF$1,1,1,"Данные"),1))</f>
        <v>3990.1917000008102</v>
      </c>
      <c r="AG27" s="188">
        <v>15</v>
      </c>
      <c r="AH27" s="188">
        <v>0</v>
      </c>
      <c r="AI27" s="152"/>
      <c r="AJ27" s="161"/>
      <c r="AK27" s="188">
        <f>(AI27-AI25)*AK$10</f>
        <v>0</v>
      </c>
      <c r="AL27" s="188">
        <f>(AJ27-AJ25)*AL$7</f>
        <v>0</v>
      </c>
      <c r="AM27" s="152"/>
      <c r="AN27" s="160"/>
      <c r="AO27" s="188">
        <f>(AM27-AM25)*AO$10</f>
        <v>0</v>
      </c>
      <c r="AP27" s="188">
        <f>(AN27-AN25)*AP$7</f>
        <v>0</v>
      </c>
      <c r="AQ27" s="152"/>
      <c r="AR27" s="161"/>
      <c r="AS27" s="188">
        <f>(AQ27-AQ25)*AS$10</f>
        <v>0</v>
      </c>
      <c r="AT27" s="188">
        <f>(AR27-AR25)*AT$7</f>
        <v>0</v>
      </c>
      <c r="AU27" s="158">
        <f ca="1">INDIRECT(ADDRESS(Данные!$A13,4,1,1,"Данные"), 1)</f>
        <v>44727.25</v>
      </c>
      <c r="AV27" s="189">
        <f t="shared" ca="1" si="0"/>
        <v>1310</v>
      </c>
      <c r="AW27" s="254">
        <f t="shared" ca="1" si="1"/>
        <v>790</v>
      </c>
    </row>
    <row r="28" spans="1:60" s="157" customFormat="1">
      <c r="A28" s="158"/>
      <c r="B28" s="159"/>
      <c r="C28" s="159"/>
      <c r="D28" s="188"/>
      <c r="E28" s="188"/>
      <c r="F28" s="159"/>
      <c r="G28" s="159"/>
      <c r="H28" s="188"/>
      <c r="I28" s="188"/>
      <c r="J28" s="159"/>
      <c r="K28" s="159"/>
      <c r="L28" s="188"/>
      <c r="M28" s="188"/>
      <c r="N28" s="159"/>
      <c r="O28" s="159"/>
      <c r="P28" s="188"/>
      <c r="Q28" s="188"/>
      <c r="R28" s="159"/>
      <c r="S28" s="159"/>
      <c r="T28" s="188"/>
      <c r="U28" s="188"/>
      <c r="V28" s="159"/>
      <c r="W28" s="159"/>
      <c r="X28" s="188"/>
      <c r="Y28" s="188"/>
      <c r="Z28" s="158"/>
      <c r="AA28" s="159"/>
      <c r="AB28" s="159"/>
      <c r="AC28" s="188"/>
      <c r="AD28" s="188"/>
      <c r="AE28" s="159"/>
      <c r="AF28" s="159"/>
      <c r="AG28" s="188"/>
      <c r="AH28" s="188"/>
      <c r="AI28" s="152"/>
      <c r="AJ28" s="161"/>
      <c r="AK28" s="188"/>
      <c r="AL28" s="188"/>
      <c r="AM28" s="152"/>
      <c r="AN28" s="160"/>
      <c r="AO28" s="188"/>
      <c r="AP28" s="188"/>
      <c r="AQ28" s="152"/>
      <c r="AR28" s="161"/>
      <c r="AS28" s="188"/>
      <c r="AT28" s="188"/>
      <c r="AU28" s="158"/>
      <c r="AV28" s="189"/>
      <c r="AW28" s="254"/>
    </row>
    <row r="29" spans="1:60" s="157" customFormat="1">
      <c r="A29" s="158">
        <f ca="1">INDIRECT(ADDRESS(Данные!$A14,4,1,1,"Данные"), 1)</f>
        <v>44727.291666666664</v>
      </c>
      <c r="B29" s="159">
        <f ca="1">IF(INDIRECT(ADDRESS(Данные!$A14,B$1,1,1,"Данные"),1)=0,B27,INDIRECT(ADDRESS(Данные!$A14,B$1,1,1,"Данные"),1))</f>
        <v>29155.291899985801</v>
      </c>
      <c r="C29" s="159">
        <f ca="1">IF(INDIRECT(ADDRESS(Данные!$A14,C$1,1,1,"Данные"),1)=0,C27,INDIRECT(ADDRESS(Данные!$A14,C$1,1,1,"Данные"),1))</f>
        <v>7883.8909000018402</v>
      </c>
      <c r="D29" s="188">
        <v>420</v>
      </c>
      <c r="E29" s="188">
        <v>120</v>
      </c>
      <c r="F29" s="159">
        <f ca="1">IF(INDIRECT(ADDRESS(Данные!$A14,F$1,1,1,"Данные"),1)=0,F27,INDIRECT(ADDRESS(Данные!$A14,F$1,1,1,"Данные"),1))</f>
        <v>1298.84349999957</v>
      </c>
      <c r="G29" s="159">
        <f ca="1">IF(INDIRECT(ADDRESS(Данные!$A14,G$1,1,1,"Данные"),1)=0,G27,INDIRECT(ADDRESS(Данные!$A14,G$1,1,1,"Данные"),1))</f>
        <v>855.76700000009396</v>
      </c>
      <c r="H29" s="188">
        <v>390</v>
      </c>
      <c r="I29" s="188">
        <v>330</v>
      </c>
      <c r="J29" s="159">
        <f ca="1">IF(INDIRECT(ADDRESS(Данные!$A14,J$1,1,1,"Данные"),1)=0,J27,INDIRECT(ADDRESS(Данные!$A14,J$1,1,1,"Данные"),1))</f>
        <v>8187.8444000006102</v>
      </c>
      <c r="K29" s="159">
        <f ca="1">IF(INDIRECT(ADDRESS(Данные!$A14,K$1,1,1,"Данные"),1)=0,K27,INDIRECT(ADDRESS(Данные!$A14,K$1,1,1,"Данные"),1))</f>
        <v>3991.77479999968</v>
      </c>
      <c r="L29" s="188">
        <v>135</v>
      </c>
      <c r="M29" s="188">
        <v>75</v>
      </c>
      <c r="N29" s="159">
        <f ca="1">IF(INDIRECT(ADDRESS(Данные!$A14,N$1,1,1,"Данные"),1)=0,N27,INDIRECT(ADDRESS(Данные!$A14,N$1,1,1,"Данные"),1))</f>
        <v>826.34020000002101</v>
      </c>
      <c r="O29" s="159">
        <f ca="1">IF(INDIRECT(ADDRESS(Данные!$A14,O$1,1,1,"Данные"),1)=0,O27,INDIRECT(ADDRESS(Данные!$A14,O$1,1,1,"Данные"),1))</f>
        <v>431.88849999988503</v>
      </c>
      <c r="P29" s="188">
        <f ca="1">(N29-N27)*P$10 * (3 - Данные!$A14 + Данные!$A13)</f>
        <v>0.19999999994979589</v>
      </c>
      <c r="Q29" s="188">
        <f ca="1">(O29-O27)*P$10 * (3 - Данные!$A14 + Данные!$A13)</f>
        <v>0</v>
      </c>
      <c r="R29" s="159">
        <f ca="1">IF(INDIRECT(ADDRESS(Данные!$A14,R$1,1,1,"Данные"),1)=0,R27,INDIRECT(ADDRESS(Данные!$A14,R$1,1,1,"Данные"),1))</f>
        <v>4282.45309999853</v>
      </c>
      <c r="S29" s="159">
        <f ca="1">IF(INDIRECT(ADDRESS(Данные!$A14,S$1,1,1,"Данные"),1)=0,S27,INDIRECT(ADDRESS(Данные!$A14,S$1,1,1,"Данные"),1))</f>
        <v>1350.6551999993601</v>
      </c>
      <c r="T29" s="188">
        <v>240</v>
      </c>
      <c r="U29" s="188">
        <v>120</v>
      </c>
      <c r="V29" s="159">
        <f ca="1">IF(INDIRECT(ADDRESS(Данные!$A14,V$1,1,1,"Данные"),1)=0,V27,INDIRECT(ADDRESS(Данные!$A14,V$1,1,1,"Данные"),1))</f>
        <v>19546.821999992098</v>
      </c>
      <c r="W29" s="159">
        <f ca="1">IF(INDIRECT(ADDRESS(Данные!$A14,W$1,1,1,"Данные"),1)=0,W27,INDIRECT(ADDRESS(Данные!$A14,W$1,1,1,"Данные"),1))</f>
        <v>4160.8907000030604</v>
      </c>
      <c r="X29" s="188">
        <v>320</v>
      </c>
      <c r="Y29" s="188">
        <f ca="1">(W29-W27)*X$10 * (3 - Данные!$A14 + Данные!$A13)</f>
        <v>80.399999962537549</v>
      </c>
      <c r="Z29" s="158">
        <f ca="1">INDIRECT(ADDRESS(Данные!$A14,4,1,1,"Данные"), 1)</f>
        <v>44727.291666666664</v>
      </c>
      <c r="AA29" s="159">
        <f ca="1">IF(INDIRECT(ADDRESS(Данные!$A14,AA$1,1,1,"Данные"),1)=0,AA27,INDIRECT(ADDRESS(Данные!$A14,AA$1,1,1,"Данные"),1))</f>
        <v>252.822500000085</v>
      </c>
      <c r="AB29" s="159">
        <f ca="1">IF(INDIRECT(ADDRESS(Данные!$A14,AB$1,1,1,"Данные"),1)=0,AB27,INDIRECT(ADDRESS(Данные!$A14,AB$1,1,1,"Данные"),1))</f>
        <v>17.337399999994702</v>
      </c>
      <c r="AC29" s="188">
        <v>45</v>
      </c>
      <c r="AD29" s="188">
        <v>15</v>
      </c>
      <c r="AE29" s="159">
        <f ca="1">IF(INDIRECT(ADDRESS(Данные!$A14,AE$1,1,1,"Данные"),1)=0,AE27,INDIRECT(ADDRESS(Данные!$A14,AE$1,1,1,"Данные"),1))</f>
        <v>4112.9532999980902</v>
      </c>
      <c r="AF29" s="159">
        <f ca="1">IF(INDIRECT(ADDRESS(Данные!$A14,AF$1,1,1,"Данные"),1)=0,AF27,INDIRECT(ADDRESS(Данные!$A14,AF$1,1,1,"Данные"),1))</f>
        <v>3990.1966000008101</v>
      </c>
      <c r="AG29" s="188">
        <v>0</v>
      </c>
      <c r="AH29" s="188">
        <v>15</v>
      </c>
      <c r="AI29" s="152"/>
      <c r="AJ29" s="161"/>
      <c r="AK29" s="188">
        <f>(AI29-AI27)*AK$10</f>
        <v>0</v>
      </c>
      <c r="AL29" s="188">
        <f>(AJ29-AJ27)*AL$7</f>
        <v>0</v>
      </c>
      <c r="AM29" s="152"/>
      <c r="AN29" s="160"/>
      <c r="AO29" s="188">
        <f>(AM29-AM27)*AO$10</f>
        <v>0</v>
      </c>
      <c r="AP29" s="188">
        <f>(AN29-AN27)*AP$7</f>
        <v>0</v>
      </c>
      <c r="AQ29" s="152"/>
      <c r="AR29" s="161"/>
      <c r="AS29" s="188">
        <f>(AQ29-AQ27)*AS$10</f>
        <v>0</v>
      </c>
      <c r="AT29" s="188">
        <f>(AR29-AR27)*AT$7</f>
        <v>0</v>
      </c>
      <c r="AU29" s="158">
        <f ca="1">INDIRECT(ADDRESS(Данные!$A14,4,1,1,"Данные"), 1)</f>
        <v>44727.291666666664</v>
      </c>
      <c r="AV29" s="189">
        <f t="shared" ca="1" si="0"/>
        <v>1550.1999999999498</v>
      </c>
      <c r="AW29" s="254">
        <f t="shared" ca="1" si="1"/>
        <v>755.39999996253755</v>
      </c>
    </row>
    <row r="30" spans="1:60" s="157" customFormat="1">
      <c r="A30" s="158"/>
      <c r="B30" s="159"/>
      <c r="C30" s="159"/>
      <c r="D30" s="188"/>
      <c r="E30" s="188"/>
      <c r="F30" s="159"/>
      <c r="G30" s="159"/>
      <c r="H30" s="188"/>
      <c r="I30" s="188"/>
      <c r="J30" s="159"/>
      <c r="K30" s="159"/>
      <c r="L30" s="188"/>
      <c r="M30" s="188"/>
      <c r="N30" s="159"/>
      <c r="O30" s="159"/>
      <c r="P30" s="188"/>
      <c r="Q30" s="188"/>
      <c r="R30" s="159"/>
      <c r="S30" s="159"/>
      <c r="T30" s="188"/>
      <c r="U30" s="188"/>
      <c r="V30" s="159"/>
      <c r="W30" s="159"/>
      <c r="X30" s="188"/>
      <c r="Y30" s="188"/>
      <c r="Z30" s="158"/>
      <c r="AA30" s="159"/>
      <c r="AB30" s="159"/>
      <c r="AC30" s="188"/>
      <c r="AD30" s="188"/>
      <c r="AE30" s="159"/>
      <c r="AF30" s="159"/>
      <c r="AG30" s="188"/>
      <c r="AH30" s="188"/>
      <c r="AI30" s="152"/>
      <c r="AJ30" s="161"/>
      <c r="AK30" s="188"/>
      <c r="AL30" s="188"/>
      <c r="AM30" s="152"/>
      <c r="AN30" s="160"/>
      <c r="AO30" s="188"/>
      <c r="AP30" s="188"/>
      <c r="AQ30" s="152"/>
      <c r="AR30" s="161"/>
      <c r="AS30" s="188"/>
      <c r="AT30" s="188"/>
      <c r="AU30" s="158"/>
      <c r="AV30" s="189"/>
      <c r="AW30" s="254"/>
    </row>
    <row r="31" spans="1:60" s="157" customFormat="1">
      <c r="A31" s="158">
        <f ca="1">INDIRECT(ADDRESS(Данные!$A15,4,1,1,"Данные"), 1)</f>
        <v>44727.333333333336</v>
      </c>
      <c r="B31" s="159">
        <f ca="1">IF(INDIRECT(ADDRESS(Данные!$A15,B$1,1,1,"Данные"),1)=0,B29,INDIRECT(ADDRESS(Данные!$A15,B$1,1,1,"Данные"),1))</f>
        <v>29155.540399985799</v>
      </c>
      <c r="C31" s="159">
        <f ca="1">IF(INDIRECT(ADDRESS(Данные!$A15,C$1,1,1,"Данные"),1)=0,C29,INDIRECT(ADDRESS(Данные!$A15,C$1,1,1,"Данные"),1))</f>
        <v>7883.9493000018401</v>
      </c>
      <c r="D31" s="188">
        <v>500</v>
      </c>
      <c r="E31" s="188">
        <v>120</v>
      </c>
      <c r="F31" s="159">
        <f ca="1">IF(INDIRECT(ADDRESS(Данные!$A15,F$1,1,1,"Данные"),1)=0,F29,INDIRECT(ADDRESS(Данные!$A15,F$1,1,1,"Данные"),1))</f>
        <v>1298.97839999957</v>
      </c>
      <c r="G31" s="159">
        <f ca="1">IF(INDIRECT(ADDRESS(Данные!$A15,G$1,1,1,"Данные"),1)=0,G29,INDIRECT(ADDRESS(Данные!$A15,G$1,1,1,"Данные"),1))</f>
        <v>855.87550000009401</v>
      </c>
      <c r="H31" s="188">
        <v>420</v>
      </c>
      <c r="I31" s="188">
        <v>330</v>
      </c>
      <c r="J31" s="159">
        <f ca="1">IF(INDIRECT(ADDRESS(Данные!$A15,J$1,1,1,"Данные"),1)=0,J29,INDIRECT(ADDRESS(Данные!$A15,J$1,1,1,"Данные"),1))</f>
        <v>8187.9152000006097</v>
      </c>
      <c r="K31" s="159">
        <f ca="1">IF(INDIRECT(ADDRESS(Данные!$A15,K$1,1,1,"Данные"),1)=0,K29,INDIRECT(ADDRESS(Данные!$A15,K$1,1,1,"Данные"),1))</f>
        <v>3991.8151999996799</v>
      </c>
      <c r="L31" s="188">
        <v>120</v>
      </c>
      <c r="M31" s="188">
        <v>75</v>
      </c>
      <c r="N31" s="159">
        <f ca="1">IF(INDIRECT(ADDRESS(Данные!$A15,N$1,1,1,"Данные"),1)=0,N29,INDIRECT(ADDRESS(Данные!$A15,N$1,1,1,"Данные"),1))</f>
        <v>826.34020000002101</v>
      </c>
      <c r="O31" s="159">
        <f ca="1">IF(INDIRECT(ADDRESS(Данные!$A15,O$1,1,1,"Данные"),1)=0,O29,INDIRECT(ADDRESS(Данные!$A15,O$1,1,1,"Данные"),1))</f>
        <v>431.88849999988503</v>
      </c>
      <c r="P31" s="188">
        <f ca="1">(N31-N29)*P$10 * (3 - Данные!$A15 + Данные!$A14)</f>
        <v>0</v>
      </c>
      <c r="Q31" s="188">
        <f ca="1">(O31-O29)*P$10 * (3 - Данные!$A15 + Данные!$A14)</f>
        <v>0</v>
      </c>
      <c r="R31" s="159">
        <f ca="1">IF(INDIRECT(ADDRESS(Данные!$A15,R$1,1,1,"Данные"),1)=0,R29,INDIRECT(ADDRESS(Данные!$A15,R$1,1,1,"Данные"),1))</f>
        <v>4282.5883999985299</v>
      </c>
      <c r="S31" s="159">
        <f ca="1">IF(INDIRECT(ADDRESS(Данные!$A15,S$1,1,1,"Данные"),1)=0,S29,INDIRECT(ADDRESS(Данные!$A15,S$1,1,1,"Данные"),1))</f>
        <v>1350.7096999993601</v>
      </c>
      <c r="T31" s="188">
        <v>280</v>
      </c>
      <c r="U31" s="188">
        <v>100</v>
      </c>
      <c r="V31" s="159">
        <f ca="1">IF(INDIRECT(ADDRESS(Данные!$A15,V$1,1,1,"Данные"),1)=0,V29,INDIRECT(ADDRESS(Данные!$A15,V$1,1,1,"Данные"),1))</f>
        <v>19546.908799992099</v>
      </c>
      <c r="W31" s="159">
        <f ca="1">IF(INDIRECT(ADDRESS(Данные!$A15,W$1,1,1,"Данные"),1)=0,W29,INDIRECT(ADDRESS(Данные!$A15,W$1,1,1,"Данные"),1))</f>
        <v>4160.9107000030599</v>
      </c>
      <c r="X31" s="188">
        <v>360</v>
      </c>
      <c r="Y31" s="188">
        <f ca="1">(W31-W29)*X$10 * (3 - Данные!$A15 + Данные!$A14)</f>
        <v>79.999999998108251</v>
      </c>
      <c r="Z31" s="158">
        <f ca="1">INDIRECT(ADDRESS(Данные!$A15,4,1,1,"Данные"), 1)</f>
        <v>44727.333333333336</v>
      </c>
      <c r="AA31" s="159">
        <f ca="1">IF(INDIRECT(ADDRESS(Данные!$A15,AA$1,1,1,"Данные"),1)=0,AA29,INDIRECT(ADDRESS(Данные!$A15,AA$1,1,1,"Данные"),1))</f>
        <v>252.853300000085</v>
      </c>
      <c r="AB31" s="159">
        <f ca="1">IF(INDIRECT(ADDRESS(Данные!$A15,AB$1,1,1,"Данные"),1)=0,AB29,INDIRECT(ADDRESS(Данные!$A15,AB$1,1,1,"Данные"),1))</f>
        <v>17.3409999999947</v>
      </c>
      <c r="AC31" s="188">
        <v>45</v>
      </c>
      <c r="AD31" s="188">
        <v>0</v>
      </c>
      <c r="AE31" s="159">
        <f ca="1">IF(INDIRECT(ADDRESS(Данные!$A15,AE$1,1,1,"Данные"),1)=0,AE29,INDIRECT(ADDRESS(Данные!$A15,AE$1,1,1,"Данные"),1))</f>
        <v>4112.9590999980901</v>
      </c>
      <c r="AF31" s="159">
        <f ca="1">IF(INDIRECT(ADDRESS(Данные!$A15,AF$1,1,1,"Данные"),1)=0,AF29,INDIRECT(ADDRESS(Данные!$A15,AF$1,1,1,"Данные"),1))</f>
        <v>3990.2014000008098</v>
      </c>
      <c r="AG31" s="188">
        <v>15</v>
      </c>
      <c r="AH31" s="188">
        <v>0</v>
      </c>
      <c r="AI31" s="152"/>
      <c r="AJ31" s="161"/>
      <c r="AK31" s="188">
        <f>(AI31-AI29)*AK$10</f>
        <v>0</v>
      </c>
      <c r="AL31" s="188">
        <f>(AJ31-AJ29)*AL$7</f>
        <v>0</v>
      </c>
      <c r="AM31" s="152"/>
      <c r="AN31" s="160"/>
      <c r="AO31" s="188">
        <f>(AM31-AM29)*AO$10</f>
        <v>0</v>
      </c>
      <c r="AP31" s="188">
        <f>(AN31-AN29)*AP$7</f>
        <v>0</v>
      </c>
      <c r="AQ31" s="152"/>
      <c r="AR31" s="161"/>
      <c r="AS31" s="188">
        <f>(AQ31-AQ29)*AS$10</f>
        <v>0</v>
      </c>
      <c r="AT31" s="188">
        <f>(AR31-AR29)*AT$7</f>
        <v>0</v>
      </c>
      <c r="AU31" s="158">
        <f ca="1">INDIRECT(ADDRESS(Данные!$A15,4,1,1,"Данные"), 1)</f>
        <v>44727.333333333336</v>
      </c>
      <c r="AV31" s="189">
        <f t="shared" ca="1" si="0"/>
        <v>1740</v>
      </c>
      <c r="AW31" s="254">
        <f t="shared" ca="1" si="1"/>
        <v>704.99999999810825</v>
      </c>
    </row>
    <row r="32" spans="1:60" s="157" customFormat="1">
      <c r="A32" s="158"/>
      <c r="B32" s="159"/>
      <c r="C32" s="159"/>
      <c r="D32" s="188"/>
      <c r="E32" s="188"/>
      <c r="F32" s="159"/>
      <c r="G32" s="159"/>
      <c r="H32" s="188"/>
      <c r="I32" s="188"/>
      <c r="J32" s="159"/>
      <c r="K32" s="159"/>
      <c r="L32" s="188"/>
      <c r="M32" s="188"/>
      <c r="N32" s="159"/>
      <c r="O32" s="159"/>
      <c r="P32" s="188"/>
      <c r="Q32" s="188"/>
      <c r="R32" s="159"/>
      <c r="S32" s="159"/>
      <c r="T32" s="188"/>
      <c r="U32" s="188"/>
      <c r="V32" s="159"/>
      <c r="W32" s="159"/>
      <c r="X32" s="188"/>
      <c r="Y32" s="188"/>
      <c r="Z32" s="158"/>
      <c r="AA32" s="159"/>
      <c r="AB32" s="159"/>
      <c r="AC32" s="188"/>
      <c r="AD32" s="188"/>
      <c r="AE32" s="159"/>
      <c r="AF32" s="159"/>
      <c r="AG32" s="188"/>
      <c r="AH32" s="188"/>
      <c r="AI32" s="152"/>
      <c r="AJ32" s="161"/>
      <c r="AK32" s="188"/>
      <c r="AL32" s="188"/>
      <c r="AM32" s="152"/>
      <c r="AN32" s="160"/>
      <c r="AO32" s="188"/>
      <c r="AP32" s="188"/>
      <c r="AQ32" s="152"/>
      <c r="AR32" s="161"/>
      <c r="AS32" s="188"/>
      <c r="AT32" s="188"/>
      <c r="AU32" s="158"/>
      <c r="AV32" s="189"/>
      <c r="AW32" s="254"/>
    </row>
    <row r="33" spans="1:49" s="157" customFormat="1">
      <c r="A33" s="158">
        <f ca="1">INDIRECT(ADDRESS(Данные!$A16,4,1,1,"Данные"), 1)</f>
        <v>44727.375</v>
      </c>
      <c r="B33" s="159">
        <f ca="1">IF(INDIRECT(ADDRESS(Данные!$A16,B$1,1,1,"Данные"),1)=0,B31,INDIRECT(ADDRESS(Данные!$A16,B$1,1,1,"Данные"),1))</f>
        <v>29155.809299985802</v>
      </c>
      <c r="C33" s="159">
        <f ca="1">IF(INDIRECT(ADDRESS(Данные!$A16,C$1,1,1,"Данные"),1)=0,C31,INDIRECT(ADDRESS(Данные!$A16,C$1,1,1,"Данные"),1))</f>
        <v>7884.0074000018403</v>
      </c>
      <c r="D33" s="188">
        <v>540</v>
      </c>
      <c r="E33" s="188">
        <v>120</v>
      </c>
      <c r="F33" s="159">
        <f ca="1">IF(INDIRECT(ADDRESS(Данные!$A16,F$1,1,1,"Данные"),1)=0,F31,INDIRECT(ADDRESS(Данные!$A16,F$1,1,1,"Данные"),1))</f>
        <v>1299.1144999995699</v>
      </c>
      <c r="G33" s="159">
        <f ca="1">IF(INDIRECT(ADDRESS(Данные!$A16,G$1,1,1,"Данные"),1)=0,G31,INDIRECT(ADDRESS(Данные!$A16,G$1,1,1,"Данные"),1))</f>
        <v>855.97120000009397</v>
      </c>
      <c r="H33" s="188">
        <v>390</v>
      </c>
      <c r="I33" s="188">
        <v>270</v>
      </c>
      <c r="J33" s="159">
        <f ca="1">IF(INDIRECT(ADDRESS(Данные!$A16,J$1,1,1,"Данные"),1)=0,J31,INDIRECT(ADDRESS(Данные!$A16,J$1,1,1,"Данные"),1))</f>
        <v>8187.9436000006099</v>
      </c>
      <c r="K33" s="159">
        <f ca="1">IF(INDIRECT(ADDRESS(Данные!$A16,K$1,1,1,"Данные"),1)=0,K31,INDIRECT(ADDRESS(Данные!$A16,K$1,1,1,"Данные"),1))</f>
        <v>3991.8333999996798</v>
      </c>
      <c r="L33" s="188">
        <v>30</v>
      </c>
      <c r="M33" s="188">
        <v>15</v>
      </c>
      <c r="N33" s="159">
        <f ca="1">IF(INDIRECT(ADDRESS(Данные!$A16,N$1,1,1,"Данные"),1)=0,N31,INDIRECT(ADDRESS(Данные!$A16,N$1,1,1,"Данные"),1))</f>
        <v>826.34030000002099</v>
      </c>
      <c r="O33" s="159">
        <f ca="1">IF(INDIRECT(ADDRESS(Данные!$A16,O$1,1,1,"Данные"),1)=0,O31,INDIRECT(ADDRESS(Данные!$A16,O$1,1,1,"Данные"),1))</f>
        <v>431.88849999988503</v>
      </c>
      <c r="P33" s="188">
        <f ca="1">(N33-N31)*P$10 * (3 - Данные!$A16 + Данные!$A15)</f>
        <v>0.19999999994979589</v>
      </c>
      <c r="Q33" s="188">
        <f ca="1">(O33-O31)*P$10 * (3 - Данные!$A16 + Данные!$A15)</f>
        <v>0</v>
      </c>
      <c r="R33" s="159">
        <f ca="1">IF(INDIRECT(ADDRESS(Данные!$A16,R$1,1,1,"Данные"),1)=0,R31,INDIRECT(ADDRESS(Данные!$A16,R$1,1,1,"Данные"),1))</f>
        <v>4282.7236999985298</v>
      </c>
      <c r="S33" s="159">
        <f ca="1">IF(INDIRECT(ADDRESS(Данные!$A16,S$1,1,1,"Данные"),1)=0,S31,INDIRECT(ADDRESS(Данные!$A16,S$1,1,1,"Данные"),1))</f>
        <v>1350.7593999993601</v>
      </c>
      <c r="T33" s="188">
        <v>260</v>
      </c>
      <c r="U33" s="188">
        <v>100</v>
      </c>
      <c r="V33" s="159">
        <f ca="1">IF(INDIRECT(ADDRESS(Данные!$A16,V$1,1,1,"Данные"),1)=0,V31,INDIRECT(ADDRESS(Данные!$A16,V$1,1,1,"Данные"),1))</f>
        <v>19546.999899992101</v>
      </c>
      <c r="W33" s="159">
        <f ca="1">IF(INDIRECT(ADDRESS(Данные!$A16,W$1,1,1,"Данные"),1)=0,W31,INDIRECT(ADDRESS(Данные!$A16,W$1,1,1,"Данные"),1))</f>
        <v>4160.9294000030604</v>
      </c>
      <c r="X33" s="188">
        <v>360</v>
      </c>
      <c r="Y33" s="188">
        <v>80</v>
      </c>
      <c r="Z33" s="158">
        <f ca="1">INDIRECT(ADDRESS(Данные!$A16,4,1,1,"Данные"), 1)</f>
        <v>44727.375</v>
      </c>
      <c r="AA33" s="159">
        <f ca="1">IF(INDIRECT(ADDRESS(Данные!$A16,AA$1,1,1,"Данные"),1)=0,AA31,INDIRECT(ADDRESS(Данные!$A16,AA$1,1,1,"Данные"),1))</f>
        <v>252.88030000008499</v>
      </c>
      <c r="AB33" s="159">
        <f ca="1">IF(INDIRECT(ADDRESS(Данные!$A16,AB$1,1,1,"Данные"),1)=0,AB31,INDIRECT(ADDRESS(Данные!$A16,AB$1,1,1,"Данные"),1))</f>
        <v>17.343999999994701</v>
      </c>
      <c r="AC33" s="188">
        <v>45</v>
      </c>
      <c r="AD33" s="188">
        <v>0</v>
      </c>
      <c r="AE33" s="159">
        <f ca="1">IF(INDIRECT(ADDRESS(Данные!$A16,AE$1,1,1,"Данные"),1)=0,AE31,INDIRECT(ADDRESS(Данные!$A16,AE$1,1,1,"Данные"),1))</f>
        <v>4112.9667999980902</v>
      </c>
      <c r="AF33" s="159">
        <f ca="1">IF(INDIRECT(ADDRESS(Данные!$A16,AF$1,1,1,"Данные"),1)=0,AF31,INDIRECT(ADDRESS(Данные!$A16,AF$1,1,1,"Данные"),1))</f>
        <v>3990.2058000008101</v>
      </c>
      <c r="AG33" s="188">
        <v>15</v>
      </c>
      <c r="AH33" s="188">
        <v>15</v>
      </c>
      <c r="AI33" s="152"/>
      <c r="AJ33" s="161"/>
      <c r="AK33" s="188">
        <f>(AI33-AI31)*AK$10</f>
        <v>0</v>
      </c>
      <c r="AL33" s="188">
        <f>(AJ33-AJ31)*AL$7</f>
        <v>0</v>
      </c>
      <c r="AM33" s="152"/>
      <c r="AN33" s="160"/>
      <c r="AO33" s="188">
        <f>(AM33-AM31)*AO$10</f>
        <v>0</v>
      </c>
      <c r="AP33" s="188">
        <f>(AN33-AN31)*AP$7</f>
        <v>0</v>
      </c>
      <c r="AQ33" s="152"/>
      <c r="AR33" s="161"/>
      <c r="AS33" s="188">
        <f>(AQ33-AQ31)*AS$10</f>
        <v>0</v>
      </c>
      <c r="AT33" s="188">
        <f>(AR33-AR31)*AT$7</f>
        <v>0</v>
      </c>
      <c r="AU33" s="158">
        <f ca="1">INDIRECT(ADDRESS(Данные!$A16,4,1,1,"Данные"), 1)</f>
        <v>44727.375</v>
      </c>
      <c r="AV33" s="189">
        <f t="shared" ca="1" si="0"/>
        <v>1640.1999999999498</v>
      </c>
      <c r="AW33" s="254">
        <f t="shared" ca="1" si="1"/>
        <v>600</v>
      </c>
    </row>
    <row r="34" spans="1:49" s="157" customFormat="1">
      <c r="A34" s="158">
        <f ca="1">INDIRECT(ADDRESS(Данные!$A17,4,1,1,"Данные"), 1)</f>
        <v>44727.395833333336</v>
      </c>
      <c r="B34" s="159">
        <f ca="1">IF(INDIRECT(ADDRESS(Данные!$A17,B$1,1,1,"Данные"),1)=0,B33,INDIRECT(ADDRESS(Данные!$A17,B$1,1,1,"Данные"),1))</f>
        <v>29155.9432999858</v>
      </c>
      <c r="C34" s="159">
        <f ca="1">IF(INDIRECT(ADDRESS(Данные!$A17,C$1,1,1,"Данные"),1)=0,C33,INDIRECT(ADDRESS(Данные!$A17,C$1,1,1,"Данные"),1))</f>
        <v>7884.0352000018402</v>
      </c>
      <c r="D34" s="188">
        <v>0</v>
      </c>
      <c r="E34" s="188">
        <v>0</v>
      </c>
      <c r="F34" s="159">
        <f ca="1">IF(INDIRECT(ADDRESS(Данные!$A17,F$1,1,1,"Данные"),1)=0,F33,INDIRECT(ADDRESS(Данные!$A17,F$1,1,1,"Данные"),1))</f>
        <v>1299.1780999995699</v>
      </c>
      <c r="G34" s="159">
        <f ca="1">IF(INDIRECT(ADDRESS(Данные!$A17,G$1,1,1,"Данные"),1)=0,G33,INDIRECT(ADDRESS(Данные!$A17,G$1,1,1,"Данные"),1))</f>
        <v>856.01440000009404</v>
      </c>
      <c r="H34" s="188">
        <v>0</v>
      </c>
      <c r="I34" s="188">
        <v>0</v>
      </c>
      <c r="J34" s="159">
        <f ca="1">IF(INDIRECT(ADDRESS(Данные!$A17,J$1,1,1,"Данные"),1)=0,J33,INDIRECT(ADDRESS(Данные!$A17,J$1,1,1,"Данные"),1))</f>
        <v>8187.9590000006101</v>
      </c>
      <c r="K34" s="159">
        <f ca="1">IF(INDIRECT(ADDRESS(Данные!$A17,K$1,1,1,"Данные"),1)=0,K33,INDIRECT(ADDRESS(Данные!$A17,K$1,1,1,"Данные"),1))</f>
        <v>3991.84179999969</v>
      </c>
      <c r="L34" s="188">
        <v>0</v>
      </c>
      <c r="M34" s="188">
        <v>0</v>
      </c>
      <c r="N34" s="159">
        <f ca="1">IF(INDIRECT(ADDRESS(Данные!$A17,N$1,1,1,"Данные"),1)=0,N33,INDIRECT(ADDRESS(Данные!$A17,N$1,1,1,"Данные"),1))</f>
        <v>826.34030000002099</v>
      </c>
      <c r="O34" s="159">
        <f ca="1">IF(INDIRECT(ADDRESS(Данные!$A17,O$1,1,1,"Данные"),1)=0,O33,INDIRECT(ADDRESS(Данные!$A17,O$1,1,1,"Данные"),1))</f>
        <v>431.88849999988503</v>
      </c>
      <c r="P34" s="188">
        <f ca="1">(N34-N33)*P$10 * (3 - Данные!$A17 + Данные!$A16)</f>
        <v>0</v>
      </c>
      <c r="Q34" s="188">
        <f ca="1">(O34-O33)*P$10 * (3 - Данные!$A17 + Данные!$A16)</f>
        <v>0</v>
      </c>
      <c r="R34" s="159">
        <f ca="1">IF(INDIRECT(ADDRESS(Данные!$A17,R$1,1,1,"Данные"),1)=0,R33,INDIRECT(ADDRESS(Данные!$A17,R$1,1,1,"Данные"),1))</f>
        <v>4282.7933999985298</v>
      </c>
      <c r="S34" s="159">
        <f ca="1">IF(INDIRECT(ADDRESS(Данные!$A17,S$1,1,1,"Данные"),1)=0,S33,INDIRECT(ADDRESS(Данные!$A17,S$1,1,1,"Данные"),1))</f>
        <v>1350.78239999936</v>
      </c>
      <c r="T34" s="188">
        <v>0</v>
      </c>
      <c r="U34" s="188">
        <v>0</v>
      </c>
      <c r="V34" s="159">
        <f ca="1">IF(INDIRECT(ADDRESS(Данные!$A17,V$1,1,1,"Данные"),1)=0,V33,INDIRECT(ADDRESS(Данные!$A17,V$1,1,1,"Данные"),1))</f>
        <v>19547.046699992101</v>
      </c>
      <c r="W34" s="159">
        <f ca="1">IF(INDIRECT(ADDRESS(Данные!$A17,W$1,1,1,"Данные"),1)=0,W33,INDIRECT(ADDRESS(Данные!$A17,W$1,1,1,"Данные"),1))</f>
        <v>4160.9384000030695</v>
      </c>
      <c r="X34" s="188">
        <v>0</v>
      </c>
      <c r="Y34" s="188">
        <v>0</v>
      </c>
      <c r="Z34" s="158">
        <f ca="1">INDIRECT(ADDRESS(Данные!$A17,4,1,1,"Данные"), 1)</f>
        <v>44727.395833333336</v>
      </c>
      <c r="AA34" s="159">
        <f ca="1">IF(INDIRECT(ADDRESS(Данные!$A17,AA$1,1,1,"Данные"),1)=0,AA33,INDIRECT(ADDRESS(Данные!$A17,AA$1,1,1,"Данные"),1))</f>
        <v>252.89490000008499</v>
      </c>
      <c r="AB34" s="159">
        <f ca="1">IF(INDIRECT(ADDRESS(Данные!$A17,AB$1,1,1,"Данные"),1)=0,AB33,INDIRECT(ADDRESS(Данные!$A17,AB$1,1,1,"Данные"),1))</f>
        <v>17.3455999999947</v>
      </c>
      <c r="AC34" s="188">
        <v>0</v>
      </c>
      <c r="AD34" s="188">
        <v>0</v>
      </c>
      <c r="AE34" s="159">
        <f ca="1">IF(INDIRECT(ADDRESS(Данные!$A17,AE$1,1,1,"Данные"),1)=0,AE33,INDIRECT(ADDRESS(Данные!$A17,AE$1,1,1,"Данные"),1))</f>
        <v>4112.9700999980896</v>
      </c>
      <c r="AF34" s="159">
        <f ca="1">IF(INDIRECT(ADDRESS(Данные!$A17,AF$1,1,1,"Данные"),1)=0,AF33,INDIRECT(ADDRESS(Данные!$A17,AF$1,1,1,"Данные"),1))</f>
        <v>3990.20780000081</v>
      </c>
      <c r="AG34" s="188">
        <v>0</v>
      </c>
      <c r="AH34" s="188">
        <v>0</v>
      </c>
      <c r="AI34" s="152"/>
      <c r="AJ34" s="161"/>
      <c r="AK34" s="188">
        <f>(AI34-AI33)*AK$10</f>
        <v>0</v>
      </c>
      <c r="AL34" s="188">
        <f>(AJ34-AJ33)*AL$7</f>
        <v>0</v>
      </c>
      <c r="AM34" s="152"/>
      <c r="AN34" s="160"/>
      <c r="AO34" s="188">
        <f>(AM34-AM33)*AO$10</f>
        <v>0</v>
      </c>
      <c r="AP34" s="188">
        <f>(AN34-AN33)*AP$7</f>
        <v>0</v>
      </c>
      <c r="AQ34" s="152"/>
      <c r="AR34" s="161"/>
      <c r="AS34" s="188">
        <f>(AQ34-AQ33)*AS$10</f>
        <v>0</v>
      </c>
      <c r="AT34" s="188">
        <f>(AR34-AR33)*AT$7</f>
        <v>0</v>
      </c>
      <c r="AU34" s="158">
        <f ca="1">INDIRECT(ADDRESS(Данные!$A17,4,1,1,"Данные"), 1)</f>
        <v>44727.395833333336</v>
      </c>
      <c r="AV34" s="189">
        <f t="shared" ca="1" si="0"/>
        <v>0</v>
      </c>
      <c r="AW34" s="254">
        <f t="shared" ca="1" si="1"/>
        <v>0</v>
      </c>
    </row>
    <row r="35" spans="1:49" s="157" customFormat="1">
      <c r="A35" s="158">
        <f ca="1">INDIRECT(ADDRESS(Данные!$A18,4,1,1,"Данные"), 1)</f>
        <v>44727.416666666664</v>
      </c>
      <c r="B35" s="159">
        <f ca="1">IF(INDIRECT(ADDRESS(Данные!$A18,B$1,1,1,"Данные"),1)=0,B34,INDIRECT(ADDRESS(Данные!$A18,B$1,1,1,"Данные"),1))</f>
        <v>29156.076699985799</v>
      </c>
      <c r="C35" s="159">
        <f ca="1">IF(INDIRECT(ADDRESS(Данные!$A18,C$1,1,1,"Данные"),1)=0,C34,INDIRECT(ADDRESS(Данные!$A18,C$1,1,1,"Данные"),1))</f>
        <v>7884.0641000018404</v>
      </c>
      <c r="D35" s="188">
        <v>540</v>
      </c>
      <c r="E35" s="188">
        <v>100</v>
      </c>
      <c r="F35" s="159">
        <f ca="1">IF(INDIRECT(ADDRESS(Данные!$A18,F$1,1,1,"Данные"),1)=0,F34,INDIRECT(ADDRESS(Данные!$A18,F$1,1,1,"Данные"),1))</f>
        <v>1299.2394999995699</v>
      </c>
      <c r="G35" s="159">
        <f ca="1">IF(INDIRECT(ADDRESS(Данные!$A18,G$1,1,1,"Данные"),1)=0,G34,INDIRECT(ADDRESS(Данные!$A18,G$1,1,1,"Данные"),1))</f>
        <v>856.05590000009397</v>
      </c>
      <c r="H35" s="188">
        <v>390</v>
      </c>
      <c r="I35" s="188">
        <v>270</v>
      </c>
      <c r="J35" s="159">
        <f ca="1">IF(INDIRECT(ADDRESS(Данные!$A18,J$1,1,1,"Данные"),1)=0,J34,INDIRECT(ADDRESS(Данные!$A18,J$1,1,1,"Данные"),1))</f>
        <v>8187.9818000006098</v>
      </c>
      <c r="K35" s="159">
        <f ca="1">IF(INDIRECT(ADDRESS(Данные!$A18,K$1,1,1,"Данные"),1)=0,K34,INDIRECT(ADDRESS(Данные!$A18,K$1,1,1,"Данные"),1))</f>
        <v>3991.8526999996898</v>
      </c>
      <c r="L35" s="188">
        <v>60</v>
      </c>
      <c r="M35" s="188">
        <v>30</v>
      </c>
      <c r="N35" s="159">
        <f ca="1">IF(INDIRECT(ADDRESS(Данные!$A18,N$1,1,1,"Данные"),1)=0,N34,INDIRECT(ADDRESS(Данные!$A18,N$1,1,1,"Данные"),1))</f>
        <v>826.34030000002099</v>
      </c>
      <c r="O35" s="159">
        <f ca="1">IF(INDIRECT(ADDRESS(Данные!$A18,O$1,1,1,"Данные"),1)=0,O34,INDIRECT(ADDRESS(Данные!$A18,O$1,1,1,"Данные"),1))</f>
        <v>431.88849999988503</v>
      </c>
      <c r="P35" s="188">
        <f ca="1">(N35-N34)*P$10 * (3 - Данные!$A18 + Данные!$A17)</f>
        <v>0</v>
      </c>
      <c r="Q35" s="188">
        <f ca="1">(O35-O34)*P$10 * (3 - Данные!$A18 + Данные!$A17)</f>
        <v>0</v>
      </c>
      <c r="R35" s="159">
        <f ca="1">IF(INDIRECT(ADDRESS(Данные!$A18,R$1,1,1,"Данные"),1)=0,R34,INDIRECT(ADDRESS(Данные!$A18,R$1,1,1,"Данные"),1))</f>
        <v>4282.8607999985297</v>
      </c>
      <c r="S35" s="159">
        <f ca="1">IF(INDIRECT(ADDRESS(Данные!$A18,S$1,1,1,"Данные"),1)=0,S34,INDIRECT(ADDRESS(Данные!$A18,S$1,1,1,"Данные"),1))</f>
        <v>1350.80509999936</v>
      </c>
      <c r="T35" s="188">
        <v>280</v>
      </c>
      <c r="U35" s="188">
        <v>100</v>
      </c>
      <c r="V35" s="159">
        <f ca="1">IF(INDIRECT(ADDRESS(Данные!$A18,V$1,1,1,"Данные"),1)=0,V34,INDIRECT(ADDRESS(Данные!$A18,V$1,1,1,"Данные"),1))</f>
        <v>19547.094999992099</v>
      </c>
      <c r="W35" s="159">
        <f ca="1">IF(INDIRECT(ADDRESS(Данные!$A18,W$1,1,1,"Данные"),1)=0,W34,INDIRECT(ADDRESS(Данные!$A18,W$1,1,1,"Данные"),1))</f>
        <v>4160.9471000030699</v>
      </c>
      <c r="X35" s="188">
        <v>360</v>
      </c>
      <c r="Y35" s="188">
        <v>80</v>
      </c>
      <c r="Z35" s="158">
        <f ca="1">INDIRECT(ADDRESS(Данные!$A18,4,1,1,"Данные"), 1)</f>
        <v>44727.416666666664</v>
      </c>
      <c r="AA35" s="159">
        <f ca="1">IF(INDIRECT(ADDRESS(Данные!$A18,AA$1,1,1,"Данные"),1)=0,AA34,INDIRECT(ADDRESS(Данные!$A18,AA$1,1,1,"Данные"),1))</f>
        <v>252.90930000008501</v>
      </c>
      <c r="AB35" s="159">
        <f ca="1">IF(INDIRECT(ADDRESS(Данные!$A18,AB$1,1,1,"Данные"),1)=0,AB34,INDIRECT(ADDRESS(Данные!$A18,AB$1,1,1,"Данные"),1))</f>
        <v>17.3470999999947</v>
      </c>
      <c r="AC35" s="188">
        <v>45</v>
      </c>
      <c r="AD35" s="188">
        <v>15</v>
      </c>
      <c r="AE35" s="159">
        <f ca="1">IF(INDIRECT(ADDRESS(Данные!$A18,AE$1,1,1,"Данные"),1)=0,AE34,INDIRECT(ADDRESS(Данные!$A18,AE$1,1,1,"Данные"),1))</f>
        <v>4112.9734999980901</v>
      </c>
      <c r="AF35" s="159">
        <f ca="1">IF(INDIRECT(ADDRESS(Данные!$A18,AF$1,1,1,"Данные"),1)=0,AF34,INDIRECT(ADDRESS(Данные!$A18,AF$1,1,1,"Данные"),1))</f>
        <v>3990.2099000008102</v>
      </c>
      <c r="AG35" s="188">
        <v>0</v>
      </c>
      <c r="AH35" s="188">
        <v>0</v>
      </c>
      <c r="AI35" s="152"/>
      <c r="AJ35" s="161"/>
      <c r="AK35" s="188">
        <f>(AI35-AI34)*AK10*2</f>
        <v>0</v>
      </c>
      <c r="AL35" s="188">
        <f>(AJ35-AJ34)*AL10*2</f>
        <v>0</v>
      </c>
      <c r="AM35" s="152"/>
      <c r="AN35" s="160"/>
      <c r="AO35" s="188">
        <f>(AM35-AM34)*AO10*2</f>
        <v>0</v>
      </c>
      <c r="AP35" s="188">
        <f>(AN35-AN34)*AP10*2</f>
        <v>0</v>
      </c>
      <c r="AQ35" s="152"/>
      <c r="AR35" s="161"/>
      <c r="AS35" s="188">
        <f>(AQ35-AQ34)*AS10*2</f>
        <v>0</v>
      </c>
      <c r="AT35" s="188">
        <f>(AR35-AR34)*AT10*2</f>
        <v>0</v>
      </c>
      <c r="AU35" s="158">
        <f ca="1">INDIRECT(ADDRESS(Данные!$A18,4,1,1,"Данные"), 1)</f>
        <v>44727.416666666664</v>
      </c>
      <c r="AV35" s="189">
        <f t="shared" ca="1" si="0"/>
        <v>1675</v>
      </c>
      <c r="AW35" s="254">
        <f t="shared" ca="1" si="1"/>
        <v>595</v>
      </c>
    </row>
    <row r="36" spans="1:49" s="157" customFormat="1">
      <c r="A36" s="158">
        <f ca="1">INDIRECT(ADDRESS(Данные!$A19,4,1,1,"Данные"), 1)</f>
        <v>44727.4375</v>
      </c>
      <c r="B36" s="159">
        <f ca="1">IF(INDIRECT(ADDRESS(Данные!$A19,B$1,1,1,"Данные"),1)=0,B35,INDIRECT(ADDRESS(Данные!$A19,B$1,1,1,"Данные"),1))</f>
        <v>29156.216399985798</v>
      </c>
      <c r="C36" s="159">
        <f ca="1">IF(INDIRECT(ADDRESS(Данные!$A19,C$1,1,1,"Данные"),1)=0,C35,INDIRECT(ADDRESS(Данные!$A19,C$1,1,1,"Данные"),1))</f>
        <v>7884.0944000018399</v>
      </c>
      <c r="D36" s="188">
        <v>0</v>
      </c>
      <c r="E36" s="188">
        <v>0</v>
      </c>
      <c r="F36" s="159">
        <f ca="1">IF(INDIRECT(ADDRESS(Данные!$A19,F$1,1,1,"Данные"),1)=0,F35,INDIRECT(ADDRESS(Данные!$A19,F$1,1,1,"Данные"),1))</f>
        <v>1299.2984999995699</v>
      </c>
      <c r="G36" s="159">
        <f ca="1">IF(INDIRECT(ADDRESS(Данные!$A19,G$1,1,1,"Данные"),1)=0,G35,INDIRECT(ADDRESS(Данные!$A19,G$1,1,1,"Данные"),1))</f>
        <v>856.09490000009396</v>
      </c>
      <c r="H36" s="188">
        <v>0</v>
      </c>
      <c r="I36" s="188">
        <v>0</v>
      </c>
      <c r="J36" s="159">
        <f ca="1">IF(INDIRECT(ADDRESS(Данные!$A19,J$1,1,1,"Данные"),1)=0,J35,INDIRECT(ADDRESS(Данные!$A19,J$1,1,1,"Данные"),1))</f>
        <v>8188.0337000006102</v>
      </c>
      <c r="K36" s="159">
        <f ca="1">IF(INDIRECT(ADDRESS(Данные!$A19,K$1,1,1,"Данные"),1)=0,K35,INDIRECT(ADDRESS(Данные!$A19,K$1,1,1,"Данные"),1))</f>
        <v>3991.8795999996901</v>
      </c>
      <c r="L36" s="188">
        <v>0</v>
      </c>
      <c r="M36" s="188">
        <v>0</v>
      </c>
      <c r="N36" s="159">
        <f ca="1">IF(INDIRECT(ADDRESS(Данные!$A19,N$1,1,1,"Данные"),1)=0,N35,INDIRECT(ADDRESS(Данные!$A19,N$1,1,1,"Данные"),1))</f>
        <v>826.34030000002099</v>
      </c>
      <c r="O36" s="159">
        <f ca="1">IF(INDIRECT(ADDRESS(Данные!$A19,O$1,1,1,"Данные"),1)=0,O35,INDIRECT(ADDRESS(Данные!$A19,O$1,1,1,"Данные"),1))</f>
        <v>431.88849999988503</v>
      </c>
      <c r="P36" s="188">
        <f ca="1">(N36-N35)*P$10 * (3 - Данные!$A19 + Данные!$A18)</f>
        <v>0</v>
      </c>
      <c r="Q36" s="188">
        <f ca="1">(O36-O35)*P$10 * (3 - Данные!$A19 + Данные!$A18)</f>
        <v>0</v>
      </c>
      <c r="R36" s="159">
        <f ca="1">IF(INDIRECT(ADDRESS(Данные!$A19,R$1,1,1,"Данные"),1)=0,R35,INDIRECT(ADDRESS(Данные!$A19,R$1,1,1,"Данные"),1))</f>
        <v>4282.9295999985297</v>
      </c>
      <c r="S36" s="159">
        <f ca="1">IF(INDIRECT(ADDRESS(Данные!$A19,S$1,1,1,"Данные"),1)=0,S35,INDIRECT(ADDRESS(Данные!$A19,S$1,1,1,"Данные"),1))</f>
        <v>1350.82779999936</v>
      </c>
      <c r="T36" s="188">
        <v>0</v>
      </c>
      <c r="U36" s="188">
        <v>0</v>
      </c>
      <c r="V36" s="159">
        <f ca="1">IF(INDIRECT(ADDRESS(Данные!$A19,V$1,1,1,"Данные"),1)=0,V35,INDIRECT(ADDRESS(Данные!$A19,V$1,1,1,"Данные"),1))</f>
        <v>19547.142699992099</v>
      </c>
      <c r="W36" s="159">
        <f ca="1">IF(INDIRECT(ADDRESS(Данные!$A19,W$1,1,1,"Данные"),1)=0,W35,INDIRECT(ADDRESS(Данные!$A19,W$1,1,1,"Данные"),1))</f>
        <v>4160.9551000030697</v>
      </c>
      <c r="X36" s="188">
        <v>0</v>
      </c>
      <c r="Y36" s="188">
        <v>0</v>
      </c>
      <c r="Z36" s="158">
        <f ca="1">INDIRECT(ADDRESS(Данные!$A19,4,1,1,"Данные"), 1)</f>
        <v>44727.4375</v>
      </c>
      <c r="AA36" s="159">
        <f ca="1">IF(INDIRECT(ADDRESS(Данные!$A19,AA$1,1,1,"Данные"),1)=0,AA35,INDIRECT(ADDRESS(Данные!$A19,AA$1,1,1,"Данные"),1))</f>
        <v>252.92310000008499</v>
      </c>
      <c r="AB36" s="159">
        <f ca="1">IF(INDIRECT(ADDRESS(Данные!$A19,AB$1,1,1,"Данные"),1)=0,AB35,INDIRECT(ADDRESS(Данные!$A19,AB$1,1,1,"Данные"),1))</f>
        <v>17.3486999999947</v>
      </c>
      <c r="AC36" s="188">
        <v>0</v>
      </c>
      <c r="AD36" s="188">
        <v>0</v>
      </c>
      <c r="AE36" s="159">
        <f ca="1">IF(INDIRECT(ADDRESS(Данные!$A19,AE$1,1,1,"Данные"),1)=0,AE35,INDIRECT(ADDRESS(Данные!$A19,AE$1,1,1,"Данные"),1))</f>
        <v>4112.9769999980899</v>
      </c>
      <c r="AF36" s="159">
        <f ca="1">IF(INDIRECT(ADDRESS(Данные!$A19,AF$1,1,1,"Данные"),1)=0,AF35,INDIRECT(ADDRESS(Данные!$A19,AF$1,1,1,"Данные"),1))</f>
        <v>3990.2118000008099</v>
      </c>
      <c r="AG36" s="188">
        <v>0</v>
      </c>
      <c r="AH36" s="188">
        <v>0</v>
      </c>
      <c r="AI36" s="152"/>
      <c r="AJ36" s="161"/>
      <c r="AK36" s="188">
        <f>(AI36-AI35)*AK10*2</f>
        <v>0</v>
      </c>
      <c r="AL36" s="188">
        <f>(AJ36-AJ35)*AL10*2</f>
        <v>0</v>
      </c>
      <c r="AM36" s="152"/>
      <c r="AN36" s="160"/>
      <c r="AO36" s="188">
        <f>(AM36-AM35)*AO10*2</f>
        <v>0</v>
      </c>
      <c r="AP36" s="188">
        <f>(AN36-AN35)*AP10*2</f>
        <v>0</v>
      </c>
      <c r="AQ36" s="152"/>
      <c r="AR36" s="161"/>
      <c r="AS36" s="188">
        <f>(AQ36-AQ35)*AS10*2</f>
        <v>0</v>
      </c>
      <c r="AT36" s="188">
        <f>(AR36-AR35)*AT10*2</f>
        <v>0</v>
      </c>
      <c r="AU36" s="158">
        <f ca="1">INDIRECT(ADDRESS(Данные!$A19,4,1,1,"Данные"), 1)</f>
        <v>44727.4375</v>
      </c>
      <c r="AV36" s="189">
        <f t="shared" ca="1" si="0"/>
        <v>0</v>
      </c>
      <c r="AW36" s="254">
        <f t="shared" ca="1" si="1"/>
        <v>0</v>
      </c>
    </row>
    <row r="37" spans="1:49" s="157" customFormat="1">
      <c r="A37" s="158">
        <f ca="1">INDIRECT(ADDRESS(Данные!$A20,4,1,1,"Данные"), 1)</f>
        <v>44727.458333333336</v>
      </c>
      <c r="B37" s="159">
        <f ca="1">IF(INDIRECT(ADDRESS(Данные!$A20,B$1,1,1,"Данные"),1)=0,B36,INDIRECT(ADDRESS(Данные!$A20,B$1,1,1,"Данные"),1))</f>
        <v>29156.356699985801</v>
      </c>
      <c r="C37" s="159">
        <f ca="1">IF(INDIRECT(ADDRESS(Данные!$A20,C$1,1,1,"Данные"),1)=0,C36,INDIRECT(ADDRESS(Данные!$A20,C$1,1,1,"Данные"),1))</f>
        <v>7884.1247000018402</v>
      </c>
      <c r="D37" s="188">
        <v>560</v>
      </c>
      <c r="E37" s="188">
        <v>120</v>
      </c>
      <c r="F37" s="159">
        <f ca="1">IF(INDIRECT(ADDRESS(Данные!$A20,F$1,1,1,"Данные"),1)=0,F36,INDIRECT(ADDRESS(Данные!$A20,F$1,1,1,"Данные"),1))</f>
        <v>1299.3608999995699</v>
      </c>
      <c r="G37" s="159">
        <f ca="1">IF(INDIRECT(ADDRESS(Данные!$A20,G$1,1,1,"Данные"),1)=0,G36,INDIRECT(ADDRESS(Данные!$A20,G$1,1,1,"Данные"),1))</f>
        <v>856.13300000009394</v>
      </c>
      <c r="H37" s="188">
        <v>360</v>
      </c>
      <c r="I37" s="188">
        <v>210</v>
      </c>
      <c r="J37" s="159">
        <f ca="1">IF(INDIRECT(ADDRESS(Данные!$A20,J$1,1,1,"Данные"),1)=0,J36,INDIRECT(ADDRESS(Данные!$A20,J$1,1,1,"Данные"),1))</f>
        <v>8188.0815000006096</v>
      </c>
      <c r="K37" s="159">
        <f ca="1">IF(INDIRECT(ADDRESS(Данные!$A20,K$1,1,1,"Данные"),1)=0,K36,INDIRECT(ADDRESS(Данные!$A20,K$1,1,1,"Данные"),1))</f>
        <v>3991.90629999968</v>
      </c>
      <c r="L37" s="188">
        <v>150</v>
      </c>
      <c r="M37" s="188">
        <v>90</v>
      </c>
      <c r="N37" s="159">
        <f ca="1">IF(INDIRECT(ADDRESS(Данные!$A20,N$1,1,1,"Данные"),1)=0,N36,INDIRECT(ADDRESS(Данные!$A20,N$1,1,1,"Данные"),1))</f>
        <v>826.34030000002099</v>
      </c>
      <c r="O37" s="159">
        <f ca="1">IF(INDIRECT(ADDRESS(Данные!$A20,O$1,1,1,"Данные"),1)=0,O36,INDIRECT(ADDRESS(Данные!$A20,O$1,1,1,"Данные"),1))</f>
        <v>431.88849999988503</v>
      </c>
      <c r="P37" s="188">
        <f ca="1">(N37-N36)*P$10 * (3 - Данные!$A20 + Данные!$A19)</f>
        <v>0</v>
      </c>
      <c r="Q37" s="188">
        <f ca="1">(O37-O36)*P$10 * (3 - Данные!$A20 + Данные!$A19)</f>
        <v>0</v>
      </c>
      <c r="R37" s="159">
        <f ca="1">IF(INDIRECT(ADDRESS(Данные!$A20,R$1,1,1,"Данные"),1)=0,R36,INDIRECT(ADDRESS(Данные!$A20,R$1,1,1,"Данные"),1))</f>
        <v>4283.0003999985302</v>
      </c>
      <c r="S37" s="159">
        <f ca="1">IF(INDIRECT(ADDRESS(Данные!$A20,S$1,1,1,"Данные"),1)=0,S36,INDIRECT(ADDRESS(Данные!$A20,S$1,1,1,"Данные"),1))</f>
        <v>1350.8505999993599</v>
      </c>
      <c r="T37" s="188">
        <v>280</v>
      </c>
      <c r="U37" s="188">
        <v>80</v>
      </c>
      <c r="V37" s="159">
        <f ca="1">IF(INDIRECT(ADDRESS(Данные!$A20,V$1,1,1,"Данные"),1)=0,V36,INDIRECT(ADDRESS(Данные!$A20,V$1,1,1,"Данные"),1))</f>
        <v>19547.192299992101</v>
      </c>
      <c r="W37" s="159">
        <f ca="1">IF(INDIRECT(ADDRESS(Данные!$A20,W$1,1,1,"Данные"),1)=0,W36,INDIRECT(ADDRESS(Данные!$A20,W$1,1,1,"Данные"),1))</f>
        <v>4160.9641000030697</v>
      </c>
      <c r="X37" s="188">
        <v>400</v>
      </c>
      <c r="Y37" s="188">
        <v>40</v>
      </c>
      <c r="Z37" s="158">
        <f ca="1">INDIRECT(ADDRESS(Данные!$A20,4,1,1,"Данные"), 1)</f>
        <v>44727.458333333336</v>
      </c>
      <c r="AA37" s="159">
        <f ca="1">IF(INDIRECT(ADDRESS(Данные!$A20,AA$1,1,1,"Данные"),1)=0,AA36,INDIRECT(ADDRESS(Данные!$A20,AA$1,1,1,"Данные"),1))</f>
        <v>252.93600000008499</v>
      </c>
      <c r="AB37" s="159">
        <f ca="1">IF(INDIRECT(ADDRESS(Данные!$A20,AB$1,1,1,"Данные"),1)=0,AB36,INDIRECT(ADDRESS(Данные!$A20,AB$1,1,1,"Данные"),1))</f>
        <v>17.3501999999947</v>
      </c>
      <c r="AC37" s="188">
        <v>45</v>
      </c>
      <c r="AD37" s="188">
        <v>0</v>
      </c>
      <c r="AE37" s="159">
        <f ca="1">IF(INDIRECT(ADDRESS(Данные!$A20,AE$1,1,1,"Данные"),1)=0,AE36,INDIRECT(ADDRESS(Данные!$A20,AE$1,1,1,"Данные"),1))</f>
        <v>4112.9804999980897</v>
      </c>
      <c r="AF37" s="159">
        <f ca="1">IF(INDIRECT(ADDRESS(Данные!$A20,AF$1,1,1,"Данные"),1)=0,AF36,INDIRECT(ADDRESS(Данные!$A20,AF$1,1,1,"Данные"),1))</f>
        <v>3990.2139000008101</v>
      </c>
      <c r="AG37" s="188">
        <v>15</v>
      </c>
      <c r="AH37" s="188">
        <v>0</v>
      </c>
      <c r="AI37" s="152"/>
      <c r="AJ37" s="161"/>
      <c r="AK37" s="188">
        <f>(AI37-AI36)*AK10*2</f>
        <v>0</v>
      </c>
      <c r="AL37" s="188">
        <f>(AJ37-AJ36)*AL10*2</f>
        <v>0</v>
      </c>
      <c r="AM37" s="152"/>
      <c r="AN37" s="160"/>
      <c r="AO37" s="188">
        <f>(AM37-AM36)*AO10*2</f>
        <v>0</v>
      </c>
      <c r="AP37" s="188">
        <f>(AN37-AN36)*AP10*2</f>
        <v>0</v>
      </c>
      <c r="AQ37" s="152"/>
      <c r="AR37" s="161"/>
      <c r="AS37" s="188">
        <f>(AQ37-AQ36)*AS10*2</f>
        <v>0</v>
      </c>
      <c r="AT37" s="188">
        <f>(AR37-AR36)*AT10*2</f>
        <v>0</v>
      </c>
      <c r="AU37" s="158">
        <f ca="1">INDIRECT(ADDRESS(Данные!$A20,4,1,1,"Данные"), 1)</f>
        <v>44727.458333333336</v>
      </c>
      <c r="AV37" s="189">
        <f t="shared" ca="1" si="0"/>
        <v>1810</v>
      </c>
      <c r="AW37" s="254">
        <f t="shared" ca="1" si="1"/>
        <v>540</v>
      </c>
    </row>
    <row r="38" spans="1:49" s="157" customFormat="1">
      <c r="A38" s="158"/>
      <c r="B38" s="159"/>
      <c r="C38" s="159"/>
      <c r="D38" s="188"/>
      <c r="E38" s="188"/>
      <c r="F38" s="159"/>
      <c r="G38" s="159"/>
      <c r="H38" s="188"/>
      <c r="I38" s="188"/>
      <c r="J38" s="159"/>
      <c r="K38" s="159"/>
      <c r="L38" s="188"/>
      <c r="M38" s="188"/>
      <c r="N38" s="159"/>
      <c r="O38" s="159"/>
      <c r="P38" s="188"/>
      <c r="Q38" s="188"/>
      <c r="R38" s="159"/>
      <c r="S38" s="159"/>
      <c r="T38" s="188"/>
      <c r="U38" s="188"/>
      <c r="V38" s="159"/>
      <c r="W38" s="159"/>
      <c r="X38" s="188"/>
      <c r="Y38" s="188"/>
      <c r="Z38" s="158"/>
      <c r="AA38" s="159"/>
      <c r="AB38" s="159"/>
      <c r="AC38" s="188"/>
      <c r="AD38" s="188"/>
      <c r="AE38" s="159"/>
      <c r="AF38" s="159"/>
      <c r="AG38" s="188"/>
      <c r="AH38" s="188"/>
      <c r="AI38" s="152"/>
      <c r="AJ38" s="161"/>
      <c r="AK38" s="188"/>
      <c r="AL38" s="188"/>
      <c r="AM38" s="152"/>
      <c r="AN38" s="160"/>
      <c r="AO38" s="188"/>
      <c r="AP38" s="188"/>
      <c r="AQ38" s="152"/>
      <c r="AR38" s="161"/>
      <c r="AS38" s="188"/>
      <c r="AT38" s="188"/>
      <c r="AU38" s="158"/>
      <c r="AV38" s="189"/>
      <c r="AW38" s="254"/>
    </row>
    <row r="39" spans="1:49" s="157" customFormat="1">
      <c r="A39" s="158">
        <f ca="1">INDIRECT(ADDRESS(Данные!$A21,4,1,1,"Данные"), 1)</f>
        <v>44727.5</v>
      </c>
      <c r="B39" s="159">
        <f ca="1">IF(INDIRECT(ADDRESS(Данные!$A21,B$1,1,1,"Данные"),1)=0,B37,INDIRECT(ADDRESS(Данные!$A21,B$1,1,1,"Данные"),1))</f>
        <v>29156.646699985798</v>
      </c>
      <c r="C39" s="159">
        <f ca="1">IF(INDIRECT(ADDRESS(Данные!$A21,C$1,1,1,"Данные"),1)=0,C37,INDIRECT(ADDRESS(Данные!$A21,C$1,1,1,"Данные"),1))</f>
        <v>7884.1836000018402</v>
      </c>
      <c r="D39" s="188">
        <v>580</v>
      </c>
      <c r="E39" s="188">
        <v>120</v>
      </c>
      <c r="F39" s="159">
        <f ca="1">IF(INDIRECT(ADDRESS(Данные!$A21,F$1,1,1,"Данные"),1)=0,F37,INDIRECT(ADDRESS(Данные!$A21,F$1,1,1,"Данные"),1))</f>
        <v>1299.48039999957</v>
      </c>
      <c r="G39" s="159">
        <f ca="1">IF(INDIRECT(ADDRESS(Данные!$A21,G$1,1,1,"Данные"),1)=0,G37,INDIRECT(ADDRESS(Данные!$A21,G$1,1,1,"Данные"),1))</f>
        <v>856.21260000009397</v>
      </c>
      <c r="H39" s="188">
        <v>360</v>
      </c>
      <c r="I39" s="188">
        <v>240</v>
      </c>
      <c r="J39" s="159">
        <f ca="1">IF(INDIRECT(ADDRESS(Данные!$A21,J$1,1,1,"Данные"),1)=0,J37,INDIRECT(ADDRESS(Данные!$A21,J$1,1,1,"Данные"),1))</f>
        <v>8188.1798000006102</v>
      </c>
      <c r="K39" s="159">
        <f ca="1">IF(INDIRECT(ADDRESS(Данные!$A21,K$1,1,1,"Данные"),1)=0,K37,INDIRECT(ADDRESS(Данные!$A21,K$1,1,1,"Данные"),1))</f>
        <v>3991.9596999996802</v>
      </c>
      <c r="L39" s="188">
        <v>150</v>
      </c>
      <c r="M39" s="188">
        <v>75</v>
      </c>
      <c r="N39" s="159">
        <f ca="1">IF(INDIRECT(ADDRESS(Данные!$A21,N$1,1,1,"Данные"),1)=0,N37,INDIRECT(ADDRESS(Данные!$A21,N$1,1,1,"Данные"),1))</f>
        <v>826.34040000002096</v>
      </c>
      <c r="O39" s="159">
        <f ca="1">IF(INDIRECT(ADDRESS(Данные!$A21,O$1,1,1,"Данные"),1)=0,O37,INDIRECT(ADDRESS(Данные!$A21,O$1,1,1,"Данные"),1))</f>
        <v>431.88849999988503</v>
      </c>
      <c r="P39" s="188">
        <f ca="1">(N39-N37)*P$10 * (3 - Данные!$A21 + Данные!$A20)</f>
        <v>0.19999999994979589</v>
      </c>
      <c r="Q39" s="188">
        <f ca="1">(O39-O37)*P$10 * (3 - Данные!$A21 + Данные!$A20)</f>
        <v>0</v>
      </c>
      <c r="R39" s="159">
        <f ca="1">IF(INDIRECT(ADDRESS(Данные!$A21,R$1,1,1,"Данные"),1)=0,R37,INDIRECT(ADDRESS(Данные!$A21,R$1,1,1,"Данные"),1))</f>
        <v>4283.1443999985304</v>
      </c>
      <c r="S39" s="159">
        <f ca="1">IF(INDIRECT(ADDRESS(Данные!$A21,S$1,1,1,"Данные"),1)=0,S37,INDIRECT(ADDRESS(Данные!$A21,S$1,1,1,"Данные"),1))</f>
        <v>1350.8959999993599</v>
      </c>
      <c r="T39" s="188">
        <v>280</v>
      </c>
      <c r="U39" s="188">
        <v>100</v>
      </c>
      <c r="V39" s="159">
        <f ca="1">IF(INDIRECT(ADDRESS(Данные!$A21,V$1,1,1,"Данные"),1)=0,V37,INDIRECT(ADDRESS(Данные!$A21,V$1,1,1,"Данные"),1))</f>
        <v>19547.295099992101</v>
      </c>
      <c r="W39" s="159">
        <f ca="1">IF(INDIRECT(ADDRESS(Данные!$A21,W$1,1,1,"Данные"),1)=0,W37,INDIRECT(ADDRESS(Данные!$A21,W$1,1,1,"Данные"),1))</f>
        <v>4160.98270000307</v>
      </c>
      <c r="X39" s="188">
        <v>440</v>
      </c>
      <c r="Y39" s="188">
        <v>80</v>
      </c>
      <c r="Z39" s="158">
        <f ca="1">INDIRECT(ADDRESS(Данные!$A21,4,1,1,"Данные"), 1)</f>
        <v>44727.5</v>
      </c>
      <c r="AA39" s="159">
        <f ca="1">IF(INDIRECT(ADDRESS(Данные!$A21,AA$1,1,1,"Данные"),1)=0,AA37,INDIRECT(ADDRESS(Данные!$A21,AA$1,1,1,"Данные"),1))</f>
        <v>252.96440000008499</v>
      </c>
      <c r="AB39" s="159">
        <f ca="1">IF(INDIRECT(ADDRESS(Данные!$A21,AB$1,1,1,"Данные"),1)=0,AB37,INDIRECT(ADDRESS(Данные!$A21,AB$1,1,1,"Данные"),1))</f>
        <v>17.3533999999947</v>
      </c>
      <c r="AC39" s="188">
        <v>30</v>
      </c>
      <c r="AD39" s="188">
        <v>0</v>
      </c>
      <c r="AE39" s="159">
        <f ca="1">IF(INDIRECT(ADDRESS(Данные!$A21,AE$1,1,1,"Данные"),1)=0,AE37,INDIRECT(ADDRESS(Данные!$A21,AE$1,1,1,"Данные"),1))</f>
        <v>4112.9867999980897</v>
      </c>
      <c r="AF39" s="159">
        <f ca="1">IF(INDIRECT(ADDRESS(Данные!$A21,AF$1,1,1,"Данные"),1)=0,AF37,INDIRECT(ADDRESS(Данные!$A21,AF$1,1,1,"Данные"),1))</f>
        <v>3990.2178000008098</v>
      </c>
      <c r="AG39" s="188">
        <v>15</v>
      </c>
      <c r="AH39" s="188">
        <v>15</v>
      </c>
      <c r="AI39" s="152"/>
      <c r="AJ39" s="161"/>
      <c r="AK39" s="188">
        <f>(AI39-AI37)*AK10*2</f>
        <v>0</v>
      </c>
      <c r="AL39" s="188">
        <f>(AJ39-AJ37)*AL10*2</f>
        <v>0</v>
      </c>
      <c r="AM39" s="152"/>
      <c r="AN39" s="160"/>
      <c r="AO39" s="188">
        <f>(AM39-AM37)*AO10*2</f>
        <v>0</v>
      </c>
      <c r="AP39" s="188">
        <f>(AN39-AN37)*AP10*2</f>
        <v>0</v>
      </c>
      <c r="AQ39" s="152"/>
      <c r="AR39" s="161"/>
      <c r="AS39" s="188">
        <f>(AQ39-AQ37)*AS10*2</f>
        <v>0</v>
      </c>
      <c r="AT39" s="188">
        <f>(AR39-AR37)*AT10*2</f>
        <v>0</v>
      </c>
      <c r="AU39" s="158">
        <f ca="1">INDIRECT(ADDRESS(Данные!$A21,4,1,1,"Данные"), 1)</f>
        <v>44727.5</v>
      </c>
      <c r="AV39" s="189">
        <f t="shared" ca="1" si="0"/>
        <v>1855.1999999999498</v>
      </c>
      <c r="AW39" s="254">
        <f t="shared" ca="1" si="1"/>
        <v>630</v>
      </c>
    </row>
    <row r="40" spans="1:49" s="157" customFormat="1">
      <c r="A40" s="158"/>
      <c r="B40" s="159"/>
      <c r="C40" s="159"/>
      <c r="D40" s="188"/>
      <c r="E40" s="188"/>
      <c r="F40" s="159"/>
      <c r="G40" s="159"/>
      <c r="H40" s="188"/>
      <c r="I40" s="188"/>
      <c r="J40" s="159"/>
      <c r="K40" s="159"/>
      <c r="L40" s="188"/>
      <c r="M40" s="188"/>
      <c r="N40" s="159"/>
      <c r="O40" s="159"/>
      <c r="P40" s="188"/>
      <c r="Q40" s="188"/>
      <c r="R40" s="159"/>
      <c r="S40" s="159"/>
      <c r="T40" s="188"/>
      <c r="U40" s="188"/>
      <c r="V40" s="159"/>
      <c r="W40" s="159"/>
      <c r="X40" s="188"/>
      <c r="Y40" s="188"/>
      <c r="Z40" s="158"/>
      <c r="AA40" s="159"/>
      <c r="AB40" s="159"/>
      <c r="AC40" s="188"/>
      <c r="AD40" s="188"/>
      <c r="AE40" s="159"/>
      <c r="AF40" s="159"/>
      <c r="AG40" s="188"/>
      <c r="AH40" s="188"/>
      <c r="AI40" s="152"/>
      <c r="AJ40" s="161"/>
      <c r="AK40" s="188"/>
      <c r="AL40" s="188"/>
      <c r="AM40" s="152"/>
      <c r="AN40" s="160"/>
      <c r="AO40" s="188"/>
      <c r="AP40" s="188"/>
      <c r="AQ40" s="152"/>
      <c r="AR40" s="161"/>
      <c r="AS40" s="188"/>
      <c r="AT40" s="188"/>
      <c r="AU40" s="158"/>
      <c r="AV40" s="189"/>
      <c r="AW40" s="254"/>
    </row>
    <row r="41" spans="1:49" s="157" customFormat="1">
      <c r="A41" s="158">
        <f ca="1">INDIRECT(ADDRESS(Данные!$A22,4,1,1,"Данные"), 1)</f>
        <v>44727.541666666664</v>
      </c>
      <c r="B41" s="159">
        <f ca="1">IF(INDIRECT(ADDRESS(Данные!$A22,B$1,1,1,"Данные"),1)=0,B39,INDIRECT(ADDRESS(Данные!$A22,B$1,1,1,"Данные"),1))</f>
        <v>29156.938299985799</v>
      </c>
      <c r="C41" s="159">
        <f ca="1">IF(INDIRECT(ADDRESS(Данные!$A22,C$1,1,1,"Данные"),1)=0,C39,INDIRECT(ADDRESS(Данные!$A22,C$1,1,1,"Данные"),1))</f>
        <v>7884.2444000018404</v>
      </c>
      <c r="D41" s="188">
        <v>580</v>
      </c>
      <c r="E41" s="188">
        <v>120</v>
      </c>
      <c r="F41" s="159">
        <f ca="1">IF(INDIRECT(ADDRESS(Данные!$A22,F$1,1,1,"Данные"),1)=0,F39,INDIRECT(ADDRESS(Данные!$A22,F$1,1,1,"Данные"),1))</f>
        <v>1299.60159999957</v>
      </c>
      <c r="G41" s="159">
        <f ca="1">IF(INDIRECT(ADDRESS(Данные!$A22,G$1,1,1,"Данные"),1)=0,G39,INDIRECT(ADDRESS(Данные!$A22,G$1,1,1,"Данные"),1))</f>
        <v>856.29660000009403</v>
      </c>
      <c r="H41" s="188">
        <v>360</v>
      </c>
      <c r="I41" s="188">
        <v>270</v>
      </c>
      <c r="J41" s="159">
        <f ca="1">IF(INDIRECT(ADDRESS(Данные!$A22,J$1,1,1,"Данные"),1)=0,J39,INDIRECT(ADDRESS(Данные!$A22,J$1,1,1,"Данные"),1))</f>
        <v>8188.2375000006105</v>
      </c>
      <c r="K41" s="159">
        <f ca="1">IF(INDIRECT(ADDRESS(Данные!$A22,K$1,1,1,"Данные"),1)=0,K39,INDIRECT(ADDRESS(Данные!$A22,K$1,1,1,"Данные"),1))</f>
        <v>3991.9933999996902</v>
      </c>
      <c r="L41" s="188">
        <v>90</v>
      </c>
      <c r="M41" s="188">
        <v>45</v>
      </c>
      <c r="N41" s="159">
        <f ca="1">IF(INDIRECT(ADDRESS(Данные!$A22,N$1,1,1,"Данные"),1)=0,N39,INDIRECT(ADDRESS(Данные!$A22,N$1,1,1,"Данные"),1))</f>
        <v>826.34040000002096</v>
      </c>
      <c r="O41" s="159">
        <f ca="1">IF(INDIRECT(ADDRESS(Данные!$A22,O$1,1,1,"Данные"),1)=0,O39,INDIRECT(ADDRESS(Данные!$A22,O$1,1,1,"Данные"),1))</f>
        <v>431.88849999988503</v>
      </c>
      <c r="P41" s="188">
        <f ca="1">(N41-N39)*P$10 * (3 - Данные!$A22 + Данные!$A21)</f>
        <v>0</v>
      </c>
      <c r="Q41" s="188">
        <f ca="1">(O41-O39)*P$10 * (3 - Данные!$A22 + Данные!$A21)</f>
        <v>0</v>
      </c>
      <c r="R41" s="159">
        <f ca="1">IF(INDIRECT(ADDRESS(Данные!$A22,R$1,1,1,"Данные"),1)=0,R39,INDIRECT(ADDRESS(Данные!$A22,R$1,1,1,"Данные"),1))</f>
        <v>4283.2887999985296</v>
      </c>
      <c r="S41" s="159">
        <f ca="1">IF(INDIRECT(ADDRESS(Данные!$A22,S$1,1,1,"Данные"),1)=0,S39,INDIRECT(ADDRESS(Данные!$A22,S$1,1,1,"Данные"),1))</f>
        <v>1350.9450999993601</v>
      </c>
      <c r="T41" s="188">
        <v>300</v>
      </c>
      <c r="U41" s="188">
        <v>100</v>
      </c>
      <c r="V41" s="159">
        <f ca="1">IF(INDIRECT(ADDRESS(Данные!$A22,V$1,1,1,"Данные"),1)=0,V39,INDIRECT(ADDRESS(Данные!$A22,V$1,1,1,"Данные"),1))</f>
        <v>19547.397999992099</v>
      </c>
      <c r="W41" s="159">
        <f ca="1">IF(INDIRECT(ADDRESS(Данные!$A22,W$1,1,1,"Данные"),1)=0,W39,INDIRECT(ADDRESS(Данные!$A22,W$1,1,1,"Данные"),1))</f>
        <v>4161.0016000030701</v>
      </c>
      <c r="X41" s="188">
        <v>400</v>
      </c>
      <c r="Y41" s="188">
        <v>80</v>
      </c>
      <c r="Z41" s="158">
        <f ca="1">INDIRECT(ADDRESS(Данные!$A22,4,1,1,"Данные"), 1)</f>
        <v>44727.541666666664</v>
      </c>
      <c r="AA41" s="159">
        <f ca="1">IF(INDIRECT(ADDRESS(Данные!$A22,AA$1,1,1,"Данные"),1)=0,AA39,INDIRECT(ADDRESS(Данные!$A22,AA$1,1,1,"Данные"),1))</f>
        <v>252.99250000008499</v>
      </c>
      <c r="AB41" s="159">
        <f ca="1">IF(INDIRECT(ADDRESS(Данные!$A22,AB$1,1,1,"Данные"),1)=0,AB39,INDIRECT(ADDRESS(Данные!$A22,AB$1,1,1,"Данные"),1))</f>
        <v>17.3565999999947</v>
      </c>
      <c r="AC41" s="188">
        <v>45</v>
      </c>
      <c r="AD41" s="188">
        <v>15</v>
      </c>
      <c r="AE41" s="159">
        <f ca="1">IF(INDIRECT(ADDRESS(Данные!$A22,AE$1,1,1,"Данные"),1)=0,AE39,INDIRECT(ADDRESS(Данные!$A22,AE$1,1,1,"Данные"),1))</f>
        <v>4112.9947999980895</v>
      </c>
      <c r="AF41" s="159">
        <f ca="1">IF(INDIRECT(ADDRESS(Данные!$A22,AF$1,1,1,"Данные"),1)=0,AF39,INDIRECT(ADDRESS(Данные!$A22,AF$1,1,1,"Данные"),1))</f>
        <v>3990.2221000008099</v>
      </c>
      <c r="AG41" s="188">
        <v>0</v>
      </c>
      <c r="AH41" s="188">
        <v>0</v>
      </c>
      <c r="AI41" s="152"/>
      <c r="AJ41" s="161"/>
      <c r="AK41" s="188">
        <f>(AI41-AI39)*AK$10</f>
        <v>0</v>
      </c>
      <c r="AL41" s="188">
        <f>(AJ41-AJ39)*AL$7</f>
        <v>0</v>
      </c>
      <c r="AM41" s="152"/>
      <c r="AN41" s="160"/>
      <c r="AO41" s="188">
        <f>(AM41-AM39)*AO$10</f>
        <v>0</v>
      </c>
      <c r="AP41" s="188">
        <f>(AN41-AN39)*AP$7</f>
        <v>0</v>
      </c>
      <c r="AQ41" s="152"/>
      <c r="AR41" s="161"/>
      <c r="AS41" s="188">
        <f>(AQ41-AQ39)*AS$10</f>
        <v>0</v>
      </c>
      <c r="AT41" s="188">
        <f>(AR41-AR39)*AT$7</f>
        <v>0</v>
      </c>
      <c r="AU41" s="158">
        <f ca="1">INDIRECT(ADDRESS(Данные!$A22,4,1,1,"Данные"), 1)</f>
        <v>44727.541666666664</v>
      </c>
      <c r="AV41" s="189">
        <f t="shared" ca="1" si="0"/>
        <v>1775</v>
      </c>
      <c r="AW41" s="254">
        <f t="shared" ca="1" si="1"/>
        <v>630</v>
      </c>
    </row>
    <row r="42" spans="1:49" s="157" customFormat="1">
      <c r="A42" s="158"/>
      <c r="B42" s="159"/>
      <c r="C42" s="159"/>
      <c r="D42" s="188"/>
      <c r="E42" s="188"/>
      <c r="F42" s="159"/>
      <c r="G42" s="159"/>
      <c r="H42" s="188"/>
      <c r="I42" s="188"/>
      <c r="J42" s="159"/>
      <c r="K42" s="159"/>
      <c r="L42" s="188"/>
      <c r="M42" s="188"/>
      <c r="N42" s="159"/>
      <c r="O42" s="159"/>
      <c r="P42" s="188"/>
      <c r="Q42" s="188"/>
      <c r="R42" s="159"/>
      <c r="S42" s="159"/>
      <c r="T42" s="188"/>
      <c r="U42" s="188"/>
      <c r="V42" s="159"/>
      <c r="W42" s="159"/>
      <c r="X42" s="188"/>
      <c r="Y42" s="188"/>
      <c r="Z42" s="158"/>
      <c r="AA42" s="159"/>
      <c r="AB42" s="159"/>
      <c r="AC42" s="188"/>
      <c r="AD42" s="188"/>
      <c r="AE42" s="159"/>
      <c r="AF42" s="159"/>
      <c r="AG42" s="188"/>
      <c r="AH42" s="188"/>
      <c r="AI42" s="152"/>
      <c r="AJ42" s="161"/>
      <c r="AK42" s="188"/>
      <c r="AL42" s="188"/>
      <c r="AM42" s="152"/>
      <c r="AN42" s="160"/>
      <c r="AO42" s="188"/>
      <c r="AP42" s="188"/>
      <c r="AQ42" s="152"/>
      <c r="AR42" s="161"/>
      <c r="AS42" s="188"/>
      <c r="AT42" s="188"/>
      <c r="AU42" s="158"/>
      <c r="AV42" s="189"/>
      <c r="AW42" s="254"/>
    </row>
    <row r="43" spans="1:49" s="157" customFormat="1">
      <c r="A43" s="158">
        <f ca="1">INDIRECT(ADDRESS(Данные!$A23,4,1,1,"Данные"), 1)</f>
        <v>44727.583333333336</v>
      </c>
      <c r="B43" s="159">
        <f ca="1">IF(INDIRECT(ADDRESS(Данные!$A23,B$1,1,1,"Данные"),1)=0,B41,INDIRECT(ADDRESS(Данные!$A23,B$1,1,1,"Данные"),1))</f>
        <v>29157.217999985802</v>
      </c>
      <c r="C43" s="159">
        <f ca="1">IF(INDIRECT(ADDRESS(Данные!$A23,C$1,1,1,"Данные"),1)=0,C41,INDIRECT(ADDRESS(Данные!$A23,C$1,1,1,"Данные"),1))</f>
        <v>7884.30760000184</v>
      </c>
      <c r="D43" s="188">
        <v>560</v>
      </c>
      <c r="E43" s="188">
        <v>140</v>
      </c>
      <c r="F43" s="159">
        <f ca="1">IF(INDIRECT(ADDRESS(Данные!$A23,F$1,1,1,"Данные"),1)=0,F41,INDIRECT(ADDRESS(Данные!$A23,F$1,1,1,"Данные"),1))</f>
        <v>1299.7163999995701</v>
      </c>
      <c r="G43" s="159">
        <f ca="1">IF(INDIRECT(ADDRESS(Данные!$A23,G$1,1,1,"Данные"),1)=0,G41,INDIRECT(ADDRESS(Данные!$A23,G$1,1,1,"Данные"),1))</f>
        <v>856.37440000009497</v>
      </c>
      <c r="H43" s="188">
        <v>360</v>
      </c>
      <c r="I43" s="188">
        <v>210</v>
      </c>
      <c r="J43" s="159">
        <f ca="1">IF(INDIRECT(ADDRESS(Данные!$A23,J$1,1,1,"Данные"),1)=0,J41,INDIRECT(ADDRESS(Данные!$A23,J$1,1,1,"Данные"),1))</f>
        <v>8188.2700000006098</v>
      </c>
      <c r="K43" s="159">
        <f ca="1">IF(INDIRECT(ADDRESS(Данные!$A23,K$1,1,1,"Данные"),1)=0,K41,INDIRECT(ADDRESS(Данные!$A23,K$1,1,1,"Данные"),1))</f>
        <v>3992.0108999996901</v>
      </c>
      <c r="L43" s="188">
        <v>45</v>
      </c>
      <c r="M43" s="188">
        <v>30</v>
      </c>
      <c r="N43" s="159">
        <f ca="1">IF(INDIRECT(ADDRESS(Данные!$A23,N$1,1,1,"Данные"),1)=0,N41,INDIRECT(ADDRESS(Данные!$A23,N$1,1,1,"Данные"),1))</f>
        <v>826.34040000002096</v>
      </c>
      <c r="O43" s="159">
        <f ca="1">IF(INDIRECT(ADDRESS(Данные!$A23,O$1,1,1,"Данные"),1)=0,O41,INDIRECT(ADDRESS(Данные!$A23,O$1,1,1,"Данные"),1))</f>
        <v>431.88849999988503</v>
      </c>
      <c r="P43" s="188">
        <f ca="1">(N43-N41)*P$10 * (3 - Данные!$A23 + Данные!$A22)</f>
        <v>0</v>
      </c>
      <c r="Q43" s="188">
        <f ca="1">(O43-O41)*P$10 * (3 - Данные!$A23 + Данные!$A22)</f>
        <v>0</v>
      </c>
      <c r="R43" s="159">
        <f ca="1">IF(INDIRECT(ADDRESS(Данные!$A23,R$1,1,1,"Данные"),1)=0,R41,INDIRECT(ADDRESS(Данные!$A23,R$1,1,1,"Данные"),1))</f>
        <v>4283.4308999985296</v>
      </c>
      <c r="S43" s="159">
        <f ca="1">IF(INDIRECT(ADDRESS(Данные!$A23,S$1,1,1,"Данные"),1)=0,S41,INDIRECT(ADDRESS(Данные!$A23,S$1,1,1,"Данные"),1))</f>
        <v>1350.9937999993599</v>
      </c>
      <c r="T43" s="188">
        <v>280</v>
      </c>
      <c r="U43" s="188">
        <v>80</v>
      </c>
      <c r="V43" s="159">
        <f ca="1">IF(INDIRECT(ADDRESS(Данные!$A23,V$1,1,1,"Данные"),1)=0,V41,INDIRECT(ADDRESS(Данные!$A23,V$1,1,1,"Данные"),1))</f>
        <v>19547.496799992099</v>
      </c>
      <c r="W43" s="159">
        <f ca="1">IF(INDIRECT(ADDRESS(Данные!$A23,W$1,1,1,"Данные"),1)=0,W41,INDIRECT(ADDRESS(Данные!$A23,W$1,1,1,"Данные"),1))</f>
        <v>4161.0206000030703</v>
      </c>
      <c r="X43" s="188">
        <v>400</v>
      </c>
      <c r="Y43" s="188">
        <v>80</v>
      </c>
      <c r="Z43" s="158">
        <f ca="1">INDIRECT(ADDRESS(Данные!$A23,4,1,1,"Данные"), 1)</f>
        <v>44727.583333333336</v>
      </c>
      <c r="AA43" s="159">
        <f ca="1">IF(INDIRECT(ADDRESS(Данные!$A23,AA$1,1,1,"Данные"),1)=0,AA41,INDIRECT(ADDRESS(Данные!$A23,AA$1,1,1,"Данные"),1))</f>
        <v>253.021000000085</v>
      </c>
      <c r="AB43" s="159">
        <f ca="1">IF(INDIRECT(ADDRESS(Данные!$A23,AB$1,1,1,"Данные"),1)=0,AB41,INDIRECT(ADDRESS(Данные!$A23,AB$1,1,1,"Данные"),1))</f>
        <v>17.360099999994699</v>
      </c>
      <c r="AC43" s="188">
        <v>45</v>
      </c>
      <c r="AD43" s="188">
        <v>0</v>
      </c>
      <c r="AE43" s="159">
        <f ca="1">IF(INDIRECT(ADDRESS(Данные!$A23,AE$1,1,1,"Данные"),1)=0,AE41,INDIRECT(ADDRESS(Данные!$A23,AE$1,1,1,"Данные"),1))</f>
        <v>4113.0018999980903</v>
      </c>
      <c r="AF43" s="159">
        <f ca="1">IF(INDIRECT(ADDRESS(Данные!$A23,AF$1,1,1,"Данные"),1)=0,AF41,INDIRECT(ADDRESS(Данные!$A23,AF$1,1,1,"Данные"),1))</f>
        <v>3990.2264000008099</v>
      </c>
      <c r="AG43" s="188">
        <v>15</v>
      </c>
      <c r="AH43" s="188">
        <v>15</v>
      </c>
      <c r="AI43" s="152"/>
      <c r="AJ43" s="161"/>
      <c r="AK43" s="188">
        <f>(AI43-AI41)*AK$10</f>
        <v>0</v>
      </c>
      <c r="AL43" s="188">
        <f>(AJ43-AJ41)*AL$7</f>
        <v>0</v>
      </c>
      <c r="AM43" s="152"/>
      <c r="AN43" s="160"/>
      <c r="AO43" s="188">
        <f>(AM43-AM41)*AO$10</f>
        <v>0</v>
      </c>
      <c r="AP43" s="188">
        <f>(AN43-AN41)*AP$7</f>
        <v>0</v>
      </c>
      <c r="AQ43" s="152"/>
      <c r="AR43" s="161"/>
      <c r="AS43" s="188">
        <f>(AQ43-AQ41)*AS$10</f>
        <v>0</v>
      </c>
      <c r="AT43" s="188">
        <f>(AR43-AR41)*AT$7</f>
        <v>0</v>
      </c>
      <c r="AU43" s="158">
        <f ca="1">INDIRECT(ADDRESS(Данные!$A23,4,1,1,"Данные"), 1)</f>
        <v>44727.583333333336</v>
      </c>
      <c r="AV43" s="189">
        <f t="shared" ca="1" si="0"/>
        <v>1705</v>
      </c>
      <c r="AW43" s="254">
        <f t="shared" ca="1" si="1"/>
        <v>555</v>
      </c>
    </row>
    <row r="44" spans="1:49" s="157" customFormat="1">
      <c r="A44" s="158"/>
      <c r="B44" s="159"/>
      <c r="C44" s="159"/>
      <c r="D44" s="188"/>
      <c r="E44" s="188"/>
      <c r="F44" s="159"/>
      <c r="G44" s="159"/>
      <c r="H44" s="188"/>
      <c r="I44" s="188"/>
      <c r="J44" s="159"/>
      <c r="K44" s="159"/>
      <c r="L44" s="188"/>
      <c r="M44" s="188"/>
      <c r="N44" s="159"/>
      <c r="O44" s="159"/>
      <c r="P44" s="188"/>
      <c r="Q44" s="188"/>
      <c r="R44" s="159"/>
      <c r="S44" s="159"/>
      <c r="T44" s="188"/>
      <c r="U44" s="188"/>
      <c r="V44" s="159"/>
      <c r="W44" s="159"/>
      <c r="X44" s="188"/>
      <c r="Y44" s="188"/>
      <c r="Z44" s="158"/>
      <c r="AA44" s="159"/>
      <c r="AB44" s="159"/>
      <c r="AC44" s="188"/>
      <c r="AD44" s="188"/>
      <c r="AE44" s="159"/>
      <c r="AF44" s="159"/>
      <c r="AG44" s="188"/>
      <c r="AH44" s="188"/>
      <c r="AI44" s="152"/>
      <c r="AJ44" s="161"/>
      <c r="AK44" s="188"/>
      <c r="AL44" s="188"/>
      <c r="AM44" s="152"/>
      <c r="AN44" s="160"/>
      <c r="AO44" s="188"/>
      <c r="AP44" s="188"/>
      <c r="AQ44" s="152"/>
      <c r="AR44" s="161"/>
      <c r="AS44" s="188"/>
      <c r="AT44" s="188"/>
      <c r="AU44" s="158"/>
      <c r="AV44" s="189"/>
      <c r="AW44" s="254"/>
    </row>
    <row r="45" spans="1:49" s="157" customFormat="1">
      <c r="A45" s="158">
        <f ca="1">INDIRECT(ADDRESS(Данные!$A24,4,1,1,"Данные"), 1)</f>
        <v>44727.625</v>
      </c>
      <c r="B45" s="159">
        <f ca="1">IF(INDIRECT(ADDRESS(Данные!$A24,B$1,1,1,"Данные"),1)=0,B43,INDIRECT(ADDRESS(Данные!$A24,B$1,1,1,"Данные"),1))</f>
        <v>29157.507999985799</v>
      </c>
      <c r="C45" s="159">
        <f ca="1">IF(INDIRECT(ADDRESS(Данные!$A24,C$1,1,1,"Данные"),1)=0,C43,INDIRECT(ADDRESS(Данные!$A24,C$1,1,1,"Данные"),1))</f>
        <v>7884.3658000018404</v>
      </c>
      <c r="D45" s="188">
        <f ca="1">(B45-B43)*D$10 * (3 - Данные!$A24 + Данные!$A23)</f>
        <v>579.99999999447027</v>
      </c>
      <c r="E45" s="188">
        <v>120</v>
      </c>
      <c r="F45" s="159">
        <f ca="1">IF(INDIRECT(ADDRESS(Данные!$A24,F$1,1,1,"Данные"),1)=0,F43,INDIRECT(ADDRESS(Данные!$A24,F$1,1,1,"Данные"),1))</f>
        <v>1299.84329999957</v>
      </c>
      <c r="G45" s="159">
        <f ca="1">IF(INDIRECT(ADDRESS(Данные!$A24,G$1,1,1,"Данные"),1)=0,G43,INDIRECT(ADDRESS(Данные!$A24,G$1,1,1,"Данные"),1))</f>
        <v>856.46140000009495</v>
      </c>
      <c r="H45" s="188">
        <v>360</v>
      </c>
      <c r="I45" s="188">
        <v>270</v>
      </c>
      <c r="J45" s="159">
        <f ca="1">IF(INDIRECT(ADDRESS(Данные!$A24,J$1,1,1,"Данные"),1)=0,J43,INDIRECT(ADDRESS(Данные!$A24,J$1,1,1,"Данные"),1))</f>
        <v>8188.30290000061</v>
      </c>
      <c r="K45" s="159">
        <f ca="1">IF(INDIRECT(ADDRESS(Данные!$A24,K$1,1,1,"Данные"),1)=0,K43,INDIRECT(ADDRESS(Данные!$A24,K$1,1,1,"Данные"),1))</f>
        <v>3992.0289999996899</v>
      </c>
      <c r="L45" s="188">
        <v>45</v>
      </c>
      <c r="M45" s="188">
        <v>30</v>
      </c>
      <c r="N45" s="159">
        <f ca="1">IF(INDIRECT(ADDRESS(Данные!$A24,N$1,1,1,"Данные"),1)=0,N43,INDIRECT(ADDRESS(Данные!$A24,N$1,1,1,"Данные"),1))</f>
        <v>826.34050000002105</v>
      </c>
      <c r="O45" s="159">
        <f ca="1">IF(INDIRECT(ADDRESS(Данные!$A24,O$1,1,1,"Данные"),1)=0,O43,INDIRECT(ADDRESS(Данные!$A24,O$1,1,1,"Данные"),1))</f>
        <v>431.88849999988503</v>
      </c>
      <c r="P45" s="188">
        <f ca="1">(N45-N43)*P$10 * (3 - Данные!$A24 + Данные!$A23)</f>
        <v>0.20000000017716957</v>
      </c>
      <c r="Q45" s="188">
        <f ca="1">(O45-O43)*P$10 * (3 - Данные!$A24 + Данные!$A23)</f>
        <v>0</v>
      </c>
      <c r="R45" s="159">
        <f ca="1">IF(INDIRECT(ADDRESS(Данные!$A24,R$1,1,1,"Данные"),1)=0,R43,INDIRECT(ADDRESS(Данные!$A24,R$1,1,1,"Данные"),1))</f>
        <v>4283.5716999985298</v>
      </c>
      <c r="S45" s="159">
        <f ca="1">IF(INDIRECT(ADDRESS(Данные!$A24,S$1,1,1,"Данные"),1)=0,S43,INDIRECT(ADDRESS(Данные!$A24,S$1,1,1,"Данные"),1))</f>
        <v>1351.04069999936</v>
      </c>
      <c r="T45" s="188">
        <v>280</v>
      </c>
      <c r="U45" s="188">
        <v>100</v>
      </c>
      <c r="V45" s="159">
        <f ca="1">IF(INDIRECT(ADDRESS(Данные!$A24,V$1,1,1,"Данные"),1)=0,V43,INDIRECT(ADDRESS(Данные!$A24,V$1,1,1,"Данные"),1))</f>
        <v>19547.593999992099</v>
      </c>
      <c r="W45" s="159">
        <f ca="1">IF(INDIRECT(ADDRESS(Данные!$A24,W$1,1,1,"Данные"),1)=0,W43,INDIRECT(ADDRESS(Данные!$A24,W$1,1,1,"Данные"),1))</f>
        <v>4161.0406000030698</v>
      </c>
      <c r="X45" s="188">
        <v>360</v>
      </c>
      <c r="Y45" s="188">
        <f ca="1">(W45-W43)*X$10 * (3 - Данные!$A24 + Данные!$A23)</f>
        <v>79.999999998108251</v>
      </c>
      <c r="Z45" s="158">
        <f ca="1">INDIRECT(ADDRESS(Данные!$A24,4,1,1,"Данные"), 1)</f>
        <v>44727.625</v>
      </c>
      <c r="AA45" s="159">
        <f ca="1">IF(INDIRECT(ADDRESS(Данные!$A24,AA$1,1,1,"Данные"),1)=0,AA43,INDIRECT(ADDRESS(Данные!$A24,AA$1,1,1,"Данные"),1))</f>
        <v>253.04730000008499</v>
      </c>
      <c r="AB45" s="159">
        <f ca="1">IF(INDIRECT(ADDRESS(Данные!$A24,AB$1,1,1,"Данные"),1)=0,AB43,INDIRECT(ADDRESS(Данные!$A24,AB$1,1,1,"Данные"),1))</f>
        <v>17.363099999994699</v>
      </c>
      <c r="AC45" s="188">
        <v>45</v>
      </c>
      <c r="AD45" s="188">
        <v>0</v>
      </c>
      <c r="AE45" s="159">
        <f ca="1">IF(INDIRECT(ADDRESS(Данные!$A24,AE$1,1,1,"Данные"),1)=0,AE43,INDIRECT(ADDRESS(Данные!$A24,AE$1,1,1,"Данные"),1))</f>
        <v>4113.0083999980898</v>
      </c>
      <c r="AF45" s="159">
        <f ca="1">IF(INDIRECT(ADDRESS(Данные!$A24,AF$1,1,1,"Данные"),1)=0,AF43,INDIRECT(ADDRESS(Данные!$A24,AF$1,1,1,"Данные"),1))</f>
        <v>3990.23050000081</v>
      </c>
      <c r="AG45" s="188">
        <v>15</v>
      </c>
      <c r="AH45" s="188">
        <v>15</v>
      </c>
      <c r="AI45" s="152"/>
      <c r="AJ45" s="161"/>
      <c r="AK45" s="188">
        <f>(AI45-AI43)*AK$10</f>
        <v>0</v>
      </c>
      <c r="AL45" s="188">
        <f>(AJ45-AJ43)*AL$7</f>
        <v>0</v>
      </c>
      <c r="AM45" s="152"/>
      <c r="AN45" s="160"/>
      <c r="AO45" s="188">
        <f>(AM45-AM43)*AO$10</f>
        <v>0</v>
      </c>
      <c r="AP45" s="188">
        <f>(AN45-AN43)*AP$7</f>
        <v>0</v>
      </c>
      <c r="AQ45" s="152"/>
      <c r="AR45" s="161"/>
      <c r="AS45" s="188">
        <f>(AQ45-AQ43)*AS$10</f>
        <v>0</v>
      </c>
      <c r="AT45" s="188">
        <f>(AR45-AR43)*AT$7</f>
        <v>0</v>
      </c>
      <c r="AU45" s="158">
        <f ca="1">INDIRECT(ADDRESS(Данные!$A24,4,1,1,"Данные"), 1)</f>
        <v>44727.625</v>
      </c>
      <c r="AV45" s="189">
        <f t="shared" ca="1" si="0"/>
        <v>1685.1999999946474</v>
      </c>
      <c r="AW45" s="254">
        <f t="shared" ca="1" si="1"/>
        <v>614.99999999810825</v>
      </c>
    </row>
    <row r="46" spans="1:49" s="157" customFormat="1">
      <c r="A46" s="158"/>
      <c r="B46" s="159"/>
      <c r="C46" s="159"/>
      <c r="D46" s="188"/>
      <c r="E46" s="188"/>
      <c r="F46" s="159"/>
      <c r="G46" s="159"/>
      <c r="H46" s="188"/>
      <c r="I46" s="188"/>
      <c r="J46" s="159"/>
      <c r="K46" s="159"/>
      <c r="L46" s="188"/>
      <c r="M46" s="188"/>
      <c r="N46" s="159"/>
      <c r="O46" s="159"/>
      <c r="P46" s="188"/>
      <c r="Q46" s="188"/>
      <c r="R46" s="159"/>
      <c r="S46" s="159"/>
      <c r="T46" s="188"/>
      <c r="U46" s="188"/>
      <c r="V46" s="159"/>
      <c r="W46" s="159"/>
      <c r="X46" s="188"/>
      <c r="Y46" s="188"/>
      <c r="Z46" s="158"/>
      <c r="AA46" s="159"/>
      <c r="AB46" s="159"/>
      <c r="AC46" s="188"/>
      <c r="AD46" s="188"/>
      <c r="AE46" s="159"/>
      <c r="AF46" s="159"/>
      <c r="AG46" s="188"/>
      <c r="AH46" s="188"/>
      <c r="AI46" s="152"/>
      <c r="AJ46" s="161"/>
      <c r="AK46" s="188"/>
      <c r="AL46" s="188"/>
      <c r="AM46" s="152"/>
      <c r="AN46" s="160"/>
      <c r="AO46" s="188"/>
      <c r="AP46" s="188"/>
      <c r="AQ46" s="152"/>
      <c r="AR46" s="161"/>
      <c r="AS46" s="188"/>
      <c r="AT46" s="188"/>
      <c r="AU46" s="158"/>
      <c r="AV46" s="189"/>
      <c r="AW46" s="254"/>
    </row>
    <row r="47" spans="1:49" s="157" customFormat="1">
      <c r="A47" s="158">
        <f ca="1">INDIRECT(ADDRESS(Данные!$A25,4,1,1,"Данные"), 1)</f>
        <v>44727.666666666664</v>
      </c>
      <c r="B47" s="159">
        <f ca="1">IF(INDIRECT(ADDRESS(Данные!$A25,B$1,1,1,"Данные"),1)=0,B45,INDIRECT(ADDRESS(Данные!$A25,B$1,1,1,"Данные"),1))</f>
        <v>29157.7976999858</v>
      </c>
      <c r="C47" s="159">
        <f ca="1">IF(INDIRECT(ADDRESS(Данные!$A25,C$1,1,1,"Данные"),1)=0,C45,INDIRECT(ADDRESS(Данные!$A25,C$1,1,1,"Данные"),1))</f>
        <v>7884.4251000018403</v>
      </c>
      <c r="D47" s="188">
        <v>580</v>
      </c>
      <c r="E47" s="188">
        <v>120</v>
      </c>
      <c r="F47" s="159">
        <f ca="1">IF(INDIRECT(ADDRESS(Данные!$A25,F$1,1,1,"Данные"),1)=0,F45,INDIRECT(ADDRESS(Данные!$A25,F$1,1,1,"Данные"),1))</f>
        <v>1299.97469999957</v>
      </c>
      <c r="G47" s="159">
        <f ca="1">IF(INDIRECT(ADDRESS(Данные!$A25,G$1,1,1,"Данные"),1)=0,G45,INDIRECT(ADDRESS(Данные!$A25,G$1,1,1,"Данные"),1))</f>
        <v>856.55440000009503</v>
      </c>
      <c r="H47" s="188">
        <v>390</v>
      </c>
      <c r="I47" s="188">
        <v>270</v>
      </c>
      <c r="J47" s="159">
        <f ca="1">IF(INDIRECT(ADDRESS(Данные!$A25,J$1,1,1,"Данные"),1)=0,J45,INDIRECT(ADDRESS(Данные!$A25,J$1,1,1,"Данные"),1))</f>
        <v>8188.3352000006098</v>
      </c>
      <c r="K47" s="159">
        <f ca="1">IF(INDIRECT(ADDRESS(Данные!$A25,K$1,1,1,"Данные"),1)=0,K45,INDIRECT(ADDRESS(Данные!$A25,K$1,1,1,"Данные"),1))</f>
        <v>3992.0462999996898</v>
      </c>
      <c r="L47" s="188">
        <v>60</v>
      </c>
      <c r="M47" s="188">
        <v>30</v>
      </c>
      <c r="N47" s="159">
        <f ca="1">IF(INDIRECT(ADDRESS(Данные!$A25,N$1,1,1,"Данные"),1)=0,N45,INDIRECT(ADDRESS(Данные!$A25,N$1,1,1,"Данные"),1))</f>
        <v>826.34050000002105</v>
      </c>
      <c r="O47" s="159">
        <f ca="1">IF(INDIRECT(ADDRESS(Данные!$A25,O$1,1,1,"Данные"),1)=0,O45,INDIRECT(ADDRESS(Данные!$A25,O$1,1,1,"Данные"),1))</f>
        <v>431.88849999988503</v>
      </c>
      <c r="P47" s="188">
        <f ca="1">(N47-N45)*P$10 * (3 - Данные!$A25 + Данные!$A24)</f>
        <v>0</v>
      </c>
      <c r="Q47" s="188">
        <f ca="1">(O47-O45)*P$10 * (3 - Данные!$A25 + Данные!$A24)</f>
        <v>0</v>
      </c>
      <c r="R47" s="159">
        <f ca="1">IF(INDIRECT(ADDRESS(Данные!$A25,R$1,1,1,"Данные"),1)=0,R45,INDIRECT(ADDRESS(Данные!$A25,R$1,1,1,"Данные"),1))</f>
        <v>4283.7118999985296</v>
      </c>
      <c r="S47" s="159">
        <f ca="1">IF(INDIRECT(ADDRESS(Данные!$A25,S$1,1,1,"Данные"),1)=0,S45,INDIRECT(ADDRESS(Данные!$A25,S$1,1,1,"Данные"),1))</f>
        <v>1351.0860999993599</v>
      </c>
      <c r="T47" s="188">
        <f ca="1">(R47-R45)*T$10 * (3 - Данные!$A25 + Данные!$A24)</f>
        <v>280.39999999964493</v>
      </c>
      <c r="U47" s="188">
        <v>100</v>
      </c>
      <c r="V47" s="159">
        <f ca="1">IF(INDIRECT(ADDRESS(Данные!$A25,V$1,1,1,"Данные"),1)=0,V45,INDIRECT(ADDRESS(Данные!$A25,V$1,1,1,"Данные"),1))</f>
        <v>19547.6892999921</v>
      </c>
      <c r="W47" s="159">
        <f ca="1">IF(INDIRECT(ADDRESS(Данные!$A25,W$1,1,1,"Данные"),1)=0,W45,INDIRECT(ADDRESS(Данные!$A25,W$1,1,1,"Данные"),1))</f>
        <v>4161.0588000030702</v>
      </c>
      <c r="X47" s="188">
        <v>400</v>
      </c>
      <c r="Y47" s="188">
        <v>80</v>
      </c>
      <c r="Z47" s="158">
        <f ca="1">INDIRECT(ADDRESS(Данные!$A25,4,1,1,"Данные"), 1)</f>
        <v>44727.666666666664</v>
      </c>
      <c r="AA47" s="159">
        <f ca="1">IF(INDIRECT(ADDRESS(Данные!$A25,AA$1,1,1,"Данные"),1)=0,AA45,INDIRECT(ADDRESS(Данные!$A25,AA$1,1,1,"Данные"),1))</f>
        <v>253.07700000008501</v>
      </c>
      <c r="AB47" s="159">
        <f ca="1">IF(INDIRECT(ADDRESS(Данные!$A25,AB$1,1,1,"Данные"),1)=0,AB45,INDIRECT(ADDRESS(Данные!$A25,AB$1,1,1,"Данные"),1))</f>
        <v>17.366199999994699</v>
      </c>
      <c r="AC47" s="188">
        <f ca="1">(AA47-AA45)*AC$10 * (3 - Данные!$A25 + Данные!$A24)</f>
        <v>44.550000000029399</v>
      </c>
      <c r="AD47" s="188">
        <v>15</v>
      </c>
      <c r="AE47" s="159">
        <f ca="1">IF(INDIRECT(ADDRESS(Данные!$A25,AE$1,1,1,"Данные"),1)=0,AE45,INDIRECT(ADDRESS(Данные!$A25,AE$1,1,1,"Данные"),1))</f>
        <v>4113.0144999980903</v>
      </c>
      <c r="AF47" s="159">
        <f ca="1">IF(INDIRECT(ADDRESS(Данные!$A25,AF$1,1,1,"Данные"),1)=0,AF45,INDIRECT(ADDRESS(Данные!$A25,AF$1,1,1,"Данные"),1))</f>
        <v>3990.2344000008102</v>
      </c>
      <c r="AG47" s="188">
        <v>0</v>
      </c>
      <c r="AH47" s="188">
        <v>0</v>
      </c>
      <c r="AI47" s="152"/>
      <c r="AJ47" s="161"/>
      <c r="AK47" s="188">
        <f>(AI47-AI45)*AK$10</f>
        <v>0</v>
      </c>
      <c r="AL47" s="188">
        <f>(AJ47-AJ45)*AL$7</f>
        <v>0</v>
      </c>
      <c r="AM47" s="152"/>
      <c r="AN47" s="160"/>
      <c r="AO47" s="188">
        <f>(AM47-AM45)*AO$10</f>
        <v>0</v>
      </c>
      <c r="AP47" s="188">
        <f>(AN47-AN45)*AP$7</f>
        <v>0</v>
      </c>
      <c r="AQ47" s="152"/>
      <c r="AR47" s="161"/>
      <c r="AS47" s="188">
        <f>(AQ47-AQ45)*AS$10</f>
        <v>0</v>
      </c>
      <c r="AT47" s="188">
        <f>(AR47-AR45)*AT$7</f>
        <v>0</v>
      </c>
      <c r="AU47" s="158">
        <f ca="1">INDIRECT(ADDRESS(Данные!$A25,4,1,1,"Данные"), 1)</f>
        <v>44727.666666666664</v>
      </c>
      <c r="AV47" s="189">
        <f t="shared" ca="1" si="0"/>
        <v>1754.9499999996742</v>
      </c>
      <c r="AW47" s="254">
        <f t="shared" ca="1" si="1"/>
        <v>615</v>
      </c>
    </row>
    <row r="48" spans="1:49" s="157" customFormat="1">
      <c r="A48" s="158"/>
      <c r="B48" s="159"/>
      <c r="C48" s="159"/>
      <c r="D48" s="188"/>
      <c r="E48" s="188"/>
      <c r="F48" s="159"/>
      <c r="G48" s="159"/>
      <c r="H48" s="188"/>
      <c r="I48" s="188"/>
      <c r="J48" s="159"/>
      <c r="K48" s="159"/>
      <c r="L48" s="188"/>
      <c r="M48" s="188"/>
      <c r="N48" s="159"/>
      <c r="O48" s="159"/>
      <c r="P48" s="188"/>
      <c r="Q48" s="188"/>
      <c r="R48" s="159"/>
      <c r="S48" s="159"/>
      <c r="T48" s="188"/>
      <c r="U48" s="188"/>
      <c r="V48" s="159"/>
      <c r="W48" s="159"/>
      <c r="X48" s="188"/>
      <c r="Y48" s="188"/>
      <c r="Z48" s="158"/>
      <c r="AA48" s="159"/>
      <c r="AB48" s="159"/>
      <c r="AC48" s="188"/>
      <c r="AD48" s="188"/>
      <c r="AE48" s="159"/>
      <c r="AF48" s="159"/>
      <c r="AG48" s="188"/>
      <c r="AH48" s="188"/>
      <c r="AI48" s="152"/>
      <c r="AJ48" s="161"/>
      <c r="AK48" s="188"/>
      <c r="AL48" s="188"/>
      <c r="AM48" s="152"/>
      <c r="AN48" s="160"/>
      <c r="AO48" s="188"/>
      <c r="AP48" s="188"/>
      <c r="AQ48" s="152"/>
      <c r="AR48" s="161"/>
      <c r="AS48" s="188"/>
      <c r="AT48" s="188"/>
      <c r="AU48" s="158"/>
      <c r="AV48" s="189"/>
      <c r="AW48" s="254"/>
    </row>
    <row r="49" spans="1:49" s="157" customFormat="1">
      <c r="A49" s="158">
        <f ca="1">INDIRECT(ADDRESS(Данные!$A26,4,1,1,"Данные"), 1)</f>
        <v>44727.708333333336</v>
      </c>
      <c r="B49" s="159">
        <f ca="1">IF(INDIRECT(ADDRESS(Данные!$A26,B$1,1,1,"Данные"),1)=0,B47,INDIRECT(ADDRESS(Данные!$A26,B$1,1,1,"Данные"),1))</f>
        <v>29158.087099985802</v>
      </c>
      <c r="C49" s="159">
        <f ca="1">IF(INDIRECT(ADDRESS(Данные!$A26,C$1,1,1,"Данные"),1)=0,C47,INDIRECT(ADDRESS(Данные!$A26,C$1,1,1,"Данные"),1))</f>
        <v>7884.4860000018398</v>
      </c>
      <c r="D49" s="188">
        <v>580</v>
      </c>
      <c r="E49" s="188">
        <v>120</v>
      </c>
      <c r="F49" s="159">
        <f ca="1">IF(INDIRECT(ADDRESS(Данные!$A26,F$1,1,1,"Данные"),1)=0,F47,INDIRECT(ADDRESS(Данные!$A26,F$1,1,1,"Данные"),1))</f>
        <v>1300.1026999995699</v>
      </c>
      <c r="G49" s="159">
        <f ca="1">IF(INDIRECT(ADDRESS(Данные!$A26,G$1,1,1,"Данные"),1)=0,G47,INDIRECT(ADDRESS(Данные!$A26,G$1,1,1,"Данные"),1))</f>
        <v>856.64810000009504</v>
      </c>
      <c r="H49" s="188">
        <v>390</v>
      </c>
      <c r="I49" s="188">
        <v>300</v>
      </c>
      <c r="J49" s="159">
        <f ca="1">IF(INDIRECT(ADDRESS(Данные!$A26,J$1,1,1,"Данные"),1)=0,J47,INDIRECT(ADDRESS(Данные!$A26,J$1,1,1,"Данные"),1))</f>
        <v>8188.4326000006104</v>
      </c>
      <c r="K49" s="159">
        <f ca="1">IF(INDIRECT(ADDRESS(Данные!$A26,K$1,1,1,"Данные"),1)=0,K47,INDIRECT(ADDRESS(Данные!$A26,K$1,1,1,"Данные"),1))</f>
        <v>3992.0983999996902</v>
      </c>
      <c r="L49" s="188">
        <v>135</v>
      </c>
      <c r="M49" s="188">
        <v>75</v>
      </c>
      <c r="N49" s="159">
        <f ca="1">IF(INDIRECT(ADDRESS(Данные!$A26,N$1,1,1,"Данные"),1)=0,N47,INDIRECT(ADDRESS(Данные!$A26,N$1,1,1,"Данные"),1))</f>
        <v>826.34050000002105</v>
      </c>
      <c r="O49" s="159">
        <f ca="1">IF(INDIRECT(ADDRESS(Данные!$A26,O$1,1,1,"Данные"),1)=0,O47,INDIRECT(ADDRESS(Данные!$A26,O$1,1,1,"Данные"),1))</f>
        <v>431.88849999988503</v>
      </c>
      <c r="P49" s="188">
        <f ca="1">(N49-N47)*P$10 * (3 - Данные!$A26 + Данные!$A25)</f>
        <v>0</v>
      </c>
      <c r="Q49" s="188">
        <f ca="1">(O49-O47)*P$10 * (3 - Данные!$A26 + Данные!$A25)</f>
        <v>0</v>
      </c>
      <c r="R49" s="159">
        <f ca="1">IF(INDIRECT(ADDRESS(Данные!$A26,R$1,1,1,"Данные"),1)=0,R47,INDIRECT(ADDRESS(Данные!$A26,R$1,1,1,"Данные"),1))</f>
        <v>4283.8463999985297</v>
      </c>
      <c r="S49" s="159">
        <f ca="1">IF(INDIRECT(ADDRESS(Данные!$A26,S$1,1,1,"Данные"),1)=0,S47,INDIRECT(ADDRESS(Данные!$A26,S$1,1,1,"Данные"),1))</f>
        <v>1351.13019999936</v>
      </c>
      <c r="T49" s="188">
        <v>280</v>
      </c>
      <c r="U49" s="188">
        <v>80</v>
      </c>
      <c r="V49" s="159">
        <f ca="1">IF(INDIRECT(ADDRESS(Данные!$A26,V$1,1,1,"Данные"),1)=0,V47,INDIRECT(ADDRESS(Данные!$A26,V$1,1,1,"Данные"),1))</f>
        <v>19547.786999992099</v>
      </c>
      <c r="W49" s="159">
        <f ca="1">IF(INDIRECT(ADDRESS(Данные!$A26,W$1,1,1,"Данные"),1)=0,W47,INDIRECT(ADDRESS(Данные!$A26,W$1,1,1,"Данные"),1))</f>
        <v>4161.0784000030699</v>
      </c>
      <c r="X49" s="188">
        <v>400</v>
      </c>
      <c r="Y49" s="188">
        <v>80</v>
      </c>
      <c r="Z49" s="158">
        <f ca="1">INDIRECT(ADDRESS(Данные!$A26,4,1,1,"Данные"), 1)</f>
        <v>44727.708333333336</v>
      </c>
      <c r="AA49" s="159">
        <f ca="1">IF(INDIRECT(ADDRESS(Данные!$A26,AA$1,1,1,"Данные"),1)=0,AA47,INDIRECT(ADDRESS(Данные!$A26,AA$1,1,1,"Данные"),1))</f>
        <v>253.11120000008501</v>
      </c>
      <c r="AB49" s="159">
        <f ca="1">IF(INDIRECT(ADDRESS(Данные!$A26,AB$1,1,1,"Данные"),1)=0,AB47,INDIRECT(ADDRESS(Данные!$A26,AB$1,1,1,"Данные"),1))</f>
        <v>17.369499999994702</v>
      </c>
      <c r="AC49" s="188">
        <v>45</v>
      </c>
      <c r="AD49" s="188">
        <v>0</v>
      </c>
      <c r="AE49" s="159">
        <f ca="1">IF(INDIRECT(ADDRESS(Данные!$A26,AE$1,1,1,"Данные"),1)=0,AE47,INDIRECT(ADDRESS(Данные!$A26,AE$1,1,1,"Данные"),1))</f>
        <v>4113.0189999980903</v>
      </c>
      <c r="AF49" s="159">
        <f ca="1">IF(INDIRECT(ADDRESS(Данные!$A26,AF$1,1,1,"Данные"),1)=0,AF47,INDIRECT(ADDRESS(Данные!$A26,AF$1,1,1,"Данные"),1))</f>
        <v>3990.2383000008099</v>
      </c>
      <c r="AG49" s="188">
        <v>15</v>
      </c>
      <c r="AH49" s="188">
        <v>15</v>
      </c>
      <c r="AI49" s="152"/>
      <c r="AJ49" s="161"/>
      <c r="AK49" s="188">
        <f>(AI49-AI47)*AK$10</f>
        <v>0</v>
      </c>
      <c r="AL49" s="188">
        <f>(AJ49-AJ47)*AL$7</f>
        <v>0</v>
      </c>
      <c r="AM49" s="152"/>
      <c r="AN49" s="160"/>
      <c r="AO49" s="188">
        <f>(AM49-AM47)*AO$10</f>
        <v>0</v>
      </c>
      <c r="AP49" s="188">
        <f>(AN49-AN47)*AP$7</f>
        <v>0</v>
      </c>
      <c r="AQ49" s="152"/>
      <c r="AR49" s="161"/>
      <c r="AS49" s="188">
        <f>(AQ49-AQ47)*AS$10</f>
        <v>0</v>
      </c>
      <c r="AT49" s="188">
        <f>(AR49-AR47)*AT$7</f>
        <v>0</v>
      </c>
      <c r="AU49" s="158">
        <f ca="1">INDIRECT(ADDRESS(Данные!$A26,4,1,1,"Данные"), 1)</f>
        <v>44727.708333333336</v>
      </c>
      <c r="AV49" s="189">
        <f t="shared" ca="1" si="0"/>
        <v>1845</v>
      </c>
      <c r="AW49" s="254">
        <f t="shared" ca="1" si="1"/>
        <v>670</v>
      </c>
    </row>
    <row r="50" spans="1:49" s="157" customFormat="1">
      <c r="A50" s="158"/>
      <c r="B50" s="159"/>
      <c r="C50" s="159"/>
      <c r="D50" s="188"/>
      <c r="E50" s="188"/>
      <c r="F50" s="159"/>
      <c r="G50" s="159"/>
      <c r="H50" s="188"/>
      <c r="I50" s="188"/>
      <c r="J50" s="159"/>
      <c r="K50" s="159"/>
      <c r="L50" s="188"/>
      <c r="M50" s="188"/>
      <c r="N50" s="159"/>
      <c r="O50" s="159"/>
      <c r="P50" s="188"/>
      <c r="Q50" s="188"/>
      <c r="R50" s="159"/>
      <c r="S50" s="159"/>
      <c r="T50" s="188"/>
      <c r="U50" s="188"/>
      <c r="V50" s="159"/>
      <c r="W50" s="159"/>
      <c r="X50" s="188"/>
      <c r="Y50" s="188"/>
      <c r="Z50" s="158"/>
      <c r="AA50" s="159"/>
      <c r="AB50" s="159"/>
      <c r="AC50" s="188"/>
      <c r="AD50" s="188"/>
      <c r="AE50" s="159"/>
      <c r="AF50" s="159"/>
      <c r="AG50" s="188"/>
      <c r="AH50" s="188"/>
      <c r="AI50" s="152"/>
      <c r="AJ50" s="161"/>
      <c r="AK50" s="188"/>
      <c r="AL50" s="188"/>
      <c r="AM50" s="152"/>
      <c r="AN50" s="160"/>
      <c r="AO50" s="188"/>
      <c r="AP50" s="188"/>
      <c r="AQ50" s="152"/>
      <c r="AR50" s="161"/>
      <c r="AS50" s="188"/>
      <c r="AT50" s="188"/>
      <c r="AU50" s="158"/>
      <c r="AV50" s="189"/>
      <c r="AW50" s="254"/>
    </row>
    <row r="51" spans="1:49" s="157" customFormat="1">
      <c r="A51" s="158">
        <f ca="1">INDIRECT(ADDRESS(Данные!$A27,4,1,1,"Данные"), 1)</f>
        <v>44727.75</v>
      </c>
      <c r="B51" s="159">
        <f ca="1">IF(INDIRECT(ADDRESS(Данные!$A27,B$1,1,1,"Данные"),1)=0,B49,INDIRECT(ADDRESS(Данные!$A27,B$1,1,1,"Данные"),1))</f>
        <v>29158.389399985801</v>
      </c>
      <c r="C51" s="159">
        <f ca="1">IF(INDIRECT(ADDRESS(Данные!$A27,C$1,1,1,"Данные"),1)=0,C49,INDIRECT(ADDRESS(Данные!$A27,C$1,1,1,"Данные"),1))</f>
        <v>7884.5445000018399</v>
      </c>
      <c r="D51" s="188">
        <v>600</v>
      </c>
      <c r="E51" s="188">
        <v>100</v>
      </c>
      <c r="F51" s="159">
        <f ca="1">IF(INDIRECT(ADDRESS(Данные!$A27,F$1,1,1,"Данные"),1)=0,F49,INDIRECT(ADDRESS(Данные!$A27,F$1,1,1,"Данные"),1))</f>
        <v>1300.22569999957</v>
      </c>
      <c r="G51" s="159">
        <f ca="1">IF(INDIRECT(ADDRESS(Данные!$A27,G$1,1,1,"Данные"),1)=0,G49,INDIRECT(ADDRESS(Данные!$A27,G$1,1,1,"Данные"),1))</f>
        <v>856.73760000009497</v>
      </c>
      <c r="H51" s="188">
        <v>390</v>
      </c>
      <c r="I51" s="188">
        <v>270</v>
      </c>
      <c r="J51" s="159">
        <f ca="1">IF(INDIRECT(ADDRESS(Данные!$A27,J$1,1,1,"Данные"),1)=0,J49,INDIRECT(ADDRESS(Данные!$A27,J$1,1,1,"Данные"),1))</f>
        <v>8188.5387000006103</v>
      </c>
      <c r="K51" s="159">
        <f ca="1">IF(INDIRECT(ADDRESS(Данные!$A27,K$1,1,1,"Данные"),1)=0,K49,INDIRECT(ADDRESS(Данные!$A27,K$1,1,1,"Данные"),1))</f>
        <v>3992.15249999969</v>
      </c>
      <c r="L51" s="188">
        <v>165</v>
      </c>
      <c r="M51" s="188">
        <v>75</v>
      </c>
      <c r="N51" s="159">
        <f ca="1">IF(INDIRECT(ADDRESS(Данные!$A27,N$1,1,1,"Данные"),1)=0,N49,INDIRECT(ADDRESS(Данные!$A27,N$1,1,1,"Данные"),1))</f>
        <v>826.34050000002105</v>
      </c>
      <c r="O51" s="159">
        <f ca="1">IF(INDIRECT(ADDRESS(Данные!$A27,O$1,1,1,"Данные"),1)=0,O49,INDIRECT(ADDRESS(Данные!$A27,O$1,1,1,"Данные"),1))</f>
        <v>431.88849999988503</v>
      </c>
      <c r="P51" s="188">
        <f ca="1">(N51-N49)*P$10 * (3 - Данные!$A27 + Данные!$A26)</f>
        <v>0</v>
      </c>
      <c r="Q51" s="188">
        <f ca="1">(O51-O49)*P$10 * (3 - Данные!$A27 + Данные!$A26)</f>
        <v>0</v>
      </c>
      <c r="R51" s="159">
        <f ca="1">IF(INDIRECT(ADDRESS(Данные!$A27,R$1,1,1,"Данные"),1)=0,R49,INDIRECT(ADDRESS(Данные!$A27,R$1,1,1,"Данные"),1))</f>
        <v>4283.9916999985298</v>
      </c>
      <c r="S51" s="159">
        <f ca="1">IF(INDIRECT(ADDRESS(Данные!$A27,S$1,1,1,"Данные"),1)=0,S49,INDIRECT(ADDRESS(Данные!$A27,S$1,1,1,"Данные"),1))</f>
        <v>1351.17529999936</v>
      </c>
      <c r="T51" s="188">
        <v>280</v>
      </c>
      <c r="U51" s="188">
        <v>100</v>
      </c>
      <c r="V51" s="159">
        <f ca="1">IF(INDIRECT(ADDRESS(Данные!$A27,V$1,1,1,"Данные"),1)=0,V49,INDIRECT(ADDRESS(Данные!$A27,V$1,1,1,"Данные"),1))</f>
        <v>19547.887699992101</v>
      </c>
      <c r="W51" s="159">
        <f ca="1">IF(INDIRECT(ADDRESS(Данные!$A27,W$1,1,1,"Данные"),1)=0,W49,INDIRECT(ADDRESS(Данные!$A27,W$1,1,1,"Данные"),1))</f>
        <v>4161.0961000030702</v>
      </c>
      <c r="X51" s="188">
        <v>400</v>
      </c>
      <c r="Y51" s="188">
        <v>80</v>
      </c>
      <c r="Z51" s="158">
        <f ca="1">INDIRECT(ADDRESS(Данные!$A27,4,1,1,"Данные"), 1)</f>
        <v>44727.75</v>
      </c>
      <c r="AA51" s="159">
        <f ca="1">IF(INDIRECT(ADDRESS(Данные!$A27,AA$1,1,1,"Данные"),1)=0,AA49,INDIRECT(ADDRESS(Данные!$A27,AA$1,1,1,"Данные"),1))</f>
        <v>253.143500000085</v>
      </c>
      <c r="AB51" s="159">
        <f ca="1">IF(INDIRECT(ADDRESS(Данные!$A27,AB$1,1,1,"Данные"),1)=0,AB49,INDIRECT(ADDRESS(Данные!$A27,AB$1,1,1,"Данные"),1))</f>
        <v>17.372599999994701</v>
      </c>
      <c r="AC51" s="188">
        <v>45</v>
      </c>
      <c r="AD51" s="188">
        <v>0</v>
      </c>
      <c r="AE51" s="159">
        <f ca="1">IF(INDIRECT(ADDRESS(Данные!$A27,AE$1,1,1,"Данные"),1)=0,AE49,INDIRECT(ADDRESS(Данные!$A27,AE$1,1,1,"Данные"),1))</f>
        <v>4113.0234999980903</v>
      </c>
      <c r="AF51" s="159">
        <f ca="1">IF(INDIRECT(ADDRESS(Данные!$A27,AF$1,1,1,"Данные"),1)=0,AF49,INDIRECT(ADDRESS(Данные!$A27,AF$1,1,1,"Данные"),1))</f>
        <v>3990.24240000081</v>
      </c>
      <c r="AG51" s="188">
        <v>0</v>
      </c>
      <c r="AH51" s="188">
        <v>0</v>
      </c>
      <c r="AI51" s="152"/>
      <c r="AJ51" s="161"/>
      <c r="AK51" s="188">
        <f>(AI51-AI49)*AK$10</f>
        <v>0</v>
      </c>
      <c r="AL51" s="188">
        <f>(AJ51-AJ49)*AL$7</f>
        <v>0</v>
      </c>
      <c r="AM51" s="152"/>
      <c r="AN51" s="160"/>
      <c r="AO51" s="188">
        <f>(AM51-AM49)*AO$10</f>
        <v>0</v>
      </c>
      <c r="AP51" s="188">
        <f>(AN51-AN49)*AP$7</f>
        <v>0</v>
      </c>
      <c r="AQ51" s="152"/>
      <c r="AR51" s="161"/>
      <c r="AS51" s="188">
        <f>(AQ51-AQ49)*AS$10</f>
        <v>0</v>
      </c>
      <c r="AT51" s="188">
        <f>(AR51-AR49)*AT$7</f>
        <v>0</v>
      </c>
      <c r="AU51" s="158">
        <f ca="1">INDIRECT(ADDRESS(Данные!$A27,4,1,1,"Данные"), 1)</f>
        <v>44727.75</v>
      </c>
      <c r="AV51" s="189">
        <f t="shared" ca="1" si="0"/>
        <v>1880</v>
      </c>
      <c r="AW51" s="254">
        <f t="shared" ca="1" si="1"/>
        <v>625</v>
      </c>
    </row>
    <row r="52" spans="1:49" s="157" customFormat="1">
      <c r="A52" s="158"/>
      <c r="B52" s="159"/>
      <c r="C52" s="159"/>
      <c r="D52" s="188"/>
      <c r="E52" s="188"/>
      <c r="F52" s="159"/>
      <c r="G52" s="159"/>
      <c r="H52" s="188"/>
      <c r="I52" s="188"/>
      <c r="J52" s="159"/>
      <c r="K52" s="159"/>
      <c r="L52" s="188"/>
      <c r="M52" s="188"/>
      <c r="N52" s="159"/>
      <c r="O52" s="159"/>
      <c r="P52" s="188"/>
      <c r="Q52" s="188"/>
      <c r="R52" s="159"/>
      <c r="S52" s="159"/>
      <c r="T52" s="188"/>
      <c r="U52" s="188"/>
      <c r="V52" s="159"/>
      <c r="W52" s="159"/>
      <c r="X52" s="188"/>
      <c r="Y52" s="188"/>
      <c r="Z52" s="158"/>
      <c r="AA52" s="159"/>
      <c r="AB52" s="159"/>
      <c r="AC52" s="188"/>
      <c r="AD52" s="188"/>
      <c r="AE52" s="159"/>
      <c r="AF52" s="159"/>
      <c r="AG52" s="188"/>
      <c r="AH52" s="188"/>
      <c r="AI52" s="152"/>
      <c r="AJ52" s="161"/>
      <c r="AK52" s="188"/>
      <c r="AL52" s="188"/>
      <c r="AM52" s="152"/>
      <c r="AN52" s="160"/>
      <c r="AO52" s="188"/>
      <c r="AP52" s="188"/>
      <c r="AQ52" s="152"/>
      <c r="AR52" s="161"/>
      <c r="AS52" s="188"/>
      <c r="AT52" s="188"/>
      <c r="AU52" s="158"/>
      <c r="AV52" s="189"/>
      <c r="AW52" s="254"/>
    </row>
    <row r="53" spans="1:49" s="157" customFormat="1">
      <c r="A53" s="158">
        <f ca="1">INDIRECT(ADDRESS(Данные!$A28,4,1,1,"Данные"), 1)</f>
        <v>44727.791666666664</v>
      </c>
      <c r="B53" s="159">
        <f ca="1">IF(INDIRECT(ADDRESS(Данные!$A28,B$1,1,1,"Данные"),1)=0,B51,INDIRECT(ADDRESS(Данные!$A28,B$1,1,1,"Данные"),1))</f>
        <v>29158.709399985801</v>
      </c>
      <c r="C53" s="159">
        <f ca="1">IF(INDIRECT(ADDRESS(Данные!$A28,C$1,1,1,"Данные"),1)=0,C51,INDIRECT(ADDRESS(Данные!$A28,C$1,1,1,"Данные"),1))</f>
        <v>7884.6005000018404</v>
      </c>
      <c r="D53" s="188">
        <f ca="1">(B53-B51)*D$10 * (3 - Данные!$A28 + Данные!$A27)</f>
        <v>639.99999999941792</v>
      </c>
      <c r="E53" s="188">
        <v>120</v>
      </c>
      <c r="F53" s="159">
        <f ca="1">IF(INDIRECT(ADDRESS(Данные!$A28,F$1,1,1,"Данные"),1)=0,F51,INDIRECT(ADDRESS(Данные!$A28,F$1,1,1,"Данные"),1))</f>
        <v>1300.3576999995701</v>
      </c>
      <c r="G53" s="159">
        <f ca="1">IF(INDIRECT(ADDRESS(Данные!$A28,G$1,1,1,"Данные"),1)=0,G51,INDIRECT(ADDRESS(Данные!$A28,G$1,1,1,"Данные"),1))</f>
        <v>856.83160000009502</v>
      </c>
      <c r="H53" s="188">
        <v>390</v>
      </c>
      <c r="I53" s="188">
        <v>270</v>
      </c>
      <c r="J53" s="159">
        <f ca="1">IF(INDIRECT(ADDRESS(Данные!$A28,J$1,1,1,"Данные"),1)=0,J51,INDIRECT(ADDRESS(Данные!$A28,J$1,1,1,"Данные"),1))</f>
        <v>8188.6111000006103</v>
      </c>
      <c r="K53" s="159">
        <f ca="1">IF(INDIRECT(ADDRESS(Данные!$A28,K$1,1,1,"Данные"),1)=0,K51,INDIRECT(ADDRESS(Данные!$A28,K$1,1,1,"Данные"),1))</f>
        <v>3992.1899999996899</v>
      </c>
      <c r="L53" s="188">
        <v>105</v>
      </c>
      <c r="M53" s="188">
        <v>60</v>
      </c>
      <c r="N53" s="159">
        <f ca="1">IF(INDIRECT(ADDRESS(Данные!$A28,N$1,1,1,"Данные"),1)=0,N51,INDIRECT(ADDRESS(Данные!$A28,N$1,1,1,"Данные"),1))</f>
        <v>826.34050000002105</v>
      </c>
      <c r="O53" s="159">
        <f ca="1">IF(INDIRECT(ADDRESS(Данные!$A28,O$1,1,1,"Данные"),1)=0,O51,INDIRECT(ADDRESS(Данные!$A28,O$1,1,1,"Данные"),1))</f>
        <v>431.88849999988503</v>
      </c>
      <c r="P53" s="188">
        <f ca="1">(N53-N51)*P$10 * (3 - Данные!$A28 + Данные!$A27)</f>
        <v>0</v>
      </c>
      <c r="Q53" s="188">
        <f ca="1">(O53-O51)*P$10 * (3 - Данные!$A28 + Данные!$A27)</f>
        <v>0</v>
      </c>
      <c r="R53" s="159">
        <f ca="1">IF(INDIRECT(ADDRESS(Данные!$A28,R$1,1,1,"Данные"),1)=0,R51,INDIRECT(ADDRESS(Данные!$A28,R$1,1,1,"Данные"),1))</f>
        <v>4284.1532999985302</v>
      </c>
      <c r="S53" s="159">
        <f ca="1">IF(INDIRECT(ADDRESS(Данные!$A28,S$1,1,1,"Данные"),1)=0,S51,INDIRECT(ADDRESS(Данные!$A28,S$1,1,1,"Данные"),1))</f>
        <v>1351.21879999936</v>
      </c>
      <c r="T53" s="188">
        <v>320</v>
      </c>
      <c r="U53" s="188">
        <v>80</v>
      </c>
      <c r="V53" s="159">
        <f ca="1">IF(INDIRECT(ADDRESS(Данные!$A28,V$1,1,1,"Данные"),1)=0,V51,INDIRECT(ADDRESS(Данные!$A28,V$1,1,1,"Данные"),1))</f>
        <v>19547.994499992099</v>
      </c>
      <c r="W53" s="159">
        <f ca="1">IF(INDIRECT(ADDRESS(Данные!$A28,W$1,1,1,"Данные"),1)=0,W51,INDIRECT(ADDRESS(Данные!$A28,W$1,1,1,"Данные"),1))</f>
        <v>4161.1148000030698</v>
      </c>
      <c r="X53" s="188">
        <v>400</v>
      </c>
      <c r="Y53" s="188">
        <v>40</v>
      </c>
      <c r="Z53" s="158">
        <f ca="1">INDIRECT(ADDRESS(Данные!$A28,4,1,1,"Данные"), 1)</f>
        <v>44727.791666666664</v>
      </c>
      <c r="AA53" s="159">
        <f ca="1">IF(INDIRECT(ADDRESS(Данные!$A28,AA$1,1,1,"Данные"),1)=0,AA51,INDIRECT(ADDRESS(Данные!$A28,AA$1,1,1,"Данные"),1))</f>
        <v>253.178800000086</v>
      </c>
      <c r="AB53" s="159">
        <f ca="1">IF(INDIRECT(ADDRESS(Данные!$A28,AB$1,1,1,"Данные"),1)=0,AB51,INDIRECT(ADDRESS(Данные!$A28,AB$1,1,1,"Данные"),1))</f>
        <v>17.375699999994701</v>
      </c>
      <c r="AC53" s="188">
        <v>60</v>
      </c>
      <c r="AD53" s="188">
        <v>15</v>
      </c>
      <c r="AE53" s="159">
        <f ca="1">IF(INDIRECT(ADDRESS(Данные!$A28,AE$1,1,1,"Данные"),1)=0,AE51,INDIRECT(ADDRESS(Данные!$A28,AE$1,1,1,"Данные"),1))</f>
        <v>4113.0276999980897</v>
      </c>
      <c r="AF53" s="159">
        <f ca="1">IF(INDIRECT(ADDRESS(Данные!$A28,AF$1,1,1,"Данные"),1)=0,AF51,INDIRECT(ADDRESS(Данные!$A28,AF$1,1,1,"Данные"),1))</f>
        <v>3990.2463000008102</v>
      </c>
      <c r="AG53" s="188">
        <v>15</v>
      </c>
      <c r="AH53" s="188">
        <v>15</v>
      </c>
      <c r="AI53" s="152"/>
      <c r="AJ53" s="161"/>
      <c r="AK53" s="188">
        <f>(AI53-AI51)*AK$10</f>
        <v>0</v>
      </c>
      <c r="AL53" s="188">
        <f>(AJ53-AJ51)*AL$7</f>
        <v>0</v>
      </c>
      <c r="AM53" s="152"/>
      <c r="AN53" s="160"/>
      <c r="AO53" s="188">
        <f>(AM53-AM51)*AO$10</f>
        <v>0</v>
      </c>
      <c r="AP53" s="188">
        <f>(AN53-AN51)*AP$7</f>
        <v>0</v>
      </c>
      <c r="AQ53" s="152"/>
      <c r="AR53" s="161"/>
      <c r="AS53" s="188">
        <f>(AQ53-AQ51)*AS$10</f>
        <v>0</v>
      </c>
      <c r="AT53" s="188">
        <f>(AR53-AR51)*AT$7</f>
        <v>0</v>
      </c>
      <c r="AU53" s="158">
        <f ca="1">INDIRECT(ADDRESS(Данные!$A28,4,1,1,"Данные"), 1)</f>
        <v>44727.791666666664</v>
      </c>
      <c r="AV53" s="189">
        <f t="shared" ca="1" si="0"/>
        <v>1929.9999999994179</v>
      </c>
      <c r="AW53" s="254">
        <f t="shared" ca="1" si="1"/>
        <v>600</v>
      </c>
    </row>
    <row r="54" spans="1:49" s="157" customFormat="1">
      <c r="A54" s="158"/>
      <c r="B54" s="159"/>
      <c r="C54" s="159"/>
      <c r="D54" s="188"/>
      <c r="E54" s="188"/>
      <c r="F54" s="159"/>
      <c r="G54" s="159"/>
      <c r="H54" s="188"/>
      <c r="I54" s="188"/>
      <c r="J54" s="159"/>
      <c r="K54" s="159"/>
      <c r="L54" s="188"/>
      <c r="M54" s="188"/>
      <c r="N54" s="159"/>
      <c r="O54" s="159"/>
      <c r="P54" s="188"/>
      <c r="Q54" s="188"/>
      <c r="R54" s="159"/>
      <c r="S54" s="159"/>
      <c r="T54" s="188"/>
      <c r="U54" s="188"/>
      <c r="V54" s="159"/>
      <c r="W54" s="159"/>
      <c r="X54" s="188"/>
      <c r="Y54" s="188"/>
      <c r="Z54" s="158"/>
      <c r="AA54" s="159"/>
      <c r="AB54" s="159"/>
      <c r="AC54" s="188"/>
      <c r="AD54" s="188"/>
      <c r="AE54" s="159"/>
      <c r="AF54" s="159"/>
      <c r="AG54" s="188"/>
      <c r="AH54" s="188"/>
      <c r="AI54" s="152"/>
      <c r="AJ54" s="161"/>
      <c r="AK54" s="188"/>
      <c r="AL54" s="188"/>
      <c r="AM54" s="152"/>
      <c r="AN54" s="160"/>
      <c r="AO54" s="188"/>
      <c r="AP54" s="188"/>
      <c r="AQ54" s="152"/>
      <c r="AR54" s="161"/>
      <c r="AS54" s="188"/>
      <c r="AT54" s="188"/>
      <c r="AU54" s="158"/>
      <c r="AV54" s="189"/>
      <c r="AW54" s="254"/>
    </row>
    <row r="55" spans="1:49" s="157" customFormat="1">
      <c r="A55" s="158">
        <f ca="1">INDIRECT(ADDRESS(Данные!$A29,4,1,1,"Данные"), 1)</f>
        <v>44727.833333333336</v>
      </c>
      <c r="B55" s="159">
        <f ca="1">IF(INDIRECT(ADDRESS(Данные!$A29,B$1,1,1,"Данные"),1)=0,B53,INDIRECT(ADDRESS(Данные!$A29,B$1,1,1,"Данные"),1))</f>
        <v>29159.036699985802</v>
      </c>
      <c r="C55" s="159">
        <f ca="1">IF(INDIRECT(ADDRESS(Данные!$A29,C$1,1,1,"Данные"),1)=0,C53,INDIRECT(ADDRESS(Данные!$A29,C$1,1,1,"Данные"),1))</f>
        <v>7884.6570000018401</v>
      </c>
      <c r="D55" s="188">
        <v>660</v>
      </c>
      <c r="E55" s="188">
        <v>120</v>
      </c>
      <c r="F55" s="159">
        <f ca="1">IF(INDIRECT(ADDRESS(Данные!$A29,F$1,1,1,"Данные"),1)=0,F53,INDIRECT(ADDRESS(Данные!$A29,F$1,1,1,"Данные"),1))</f>
        <v>1300.49269999957</v>
      </c>
      <c r="G55" s="159">
        <f ca="1">IF(INDIRECT(ADDRESS(Данные!$A29,G$1,1,1,"Данные"),1)=0,G53,INDIRECT(ADDRESS(Данные!$A29,G$1,1,1,"Данные"),1))</f>
        <v>856.92900000009502</v>
      </c>
      <c r="H55" s="188">
        <v>390</v>
      </c>
      <c r="I55" s="188">
        <v>300</v>
      </c>
      <c r="J55" s="159">
        <f ca="1">IF(INDIRECT(ADDRESS(Данные!$A29,J$1,1,1,"Данные"),1)=0,J53,INDIRECT(ADDRESS(Данные!$A29,J$1,1,1,"Данные"),1))</f>
        <v>8188.6413000006096</v>
      </c>
      <c r="K55" s="159">
        <f ca="1">IF(INDIRECT(ADDRESS(Данные!$A29,K$1,1,1,"Данные"),1)=0,K53,INDIRECT(ADDRESS(Данные!$A29,K$1,1,1,"Данные"),1))</f>
        <v>3992.2069999996902</v>
      </c>
      <c r="L55" s="188">
        <f ca="1">(J55-J53)*L$10 * (3 - Данные!$A29 + Данные!$A28)</f>
        <v>45.299999998860585</v>
      </c>
      <c r="M55" s="188">
        <v>30</v>
      </c>
      <c r="N55" s="159">
        <f ca="1">IF(INDIRECT(ADDRESS(Данные!$A29,N$1,1,1,"Данные"),1)=0,N53,INDIRECT(ADDRESS(Данные!$A29,N$1,1,1,"Данные"),1))</f>
        <v>826.34060000002103</v>
      </c>
      <c r="O55" s="159">
        <f ca="1">IF(INDIRECT(ADDRESS(Данные!$A29,O$1,1,1,"Данные"),1)=0,O53,INDIRECT(ADDRESS(Данные!$A29,O$1,1,1,"Данные"),1))</f>
        <v>431.88849999988503</v>
      </c>
      <c r="P55" s="188">
        <f ca="1">(N55-N53)*P$10 * (3 - Данные!$A29 + Данные!$A28)</f>
        <v>0.19999999994979589</v>
      </c>
      <c r="Q55" s="188">
        <f ca="1">(O55-O53)*P$10 * (3 - Данные!$A29 + Данные!$A28)</f>
        <v>0</v>
      </c>
      <c r="R55" s="159">
        <f ca="1">IF(INDIRECT(ADDRESS(Данные!$A29,R$1,1,1,"Данные"),1)=0,R53,INDIRECT(ADDRESS(Данные!$A29,R$1,1,1,"Данные"),1))</f>
        <v>4284.3139999985297</v>
      </c>
      <c r="S55" s="159">
        <f ca="1">IF(INDIRECT(ADDRESS(Данные!$A29,S$1,1,1,"Данные"),1)=0,S53,INDIRECT(ADDRESS(Данные!$A29,S$1,1,1,"Данные"),1))</f>
        <v>1351.2617999993599</v>
      </c>
      <c r="T55" s="188">
        <v>320</v>
      </c>
      <c r="U55" s="188">
        <v>80</v>
      </c>
      <c r="V55" s="159">
        <f ca="1">IF(INDIRECT(ADDRESS(Данные!$A29,V$1,1,1,"Данные"),1)=0,V53,INDIRECT(ADDRESS(Данные!$A29,V$1,1,1,"Данные"),1))</f>
        <v>19548.108899992101</v>
      </c>
      <c r="W55" s="159">
        <f ca="1">IF(INDIRECT(ADDRESS(Данные!$A29,W$1,1,1,"Данные"),1)=0,W53,INDIRECT(ADDRESS(Данные!$A29,W$1,1,1,"Данные"),1))</f>
        <v>4161.1350000030698</v>
      </c>
      <c r="X55" s="188">
        <v>480</v>
      </c>
      <c r="Y55" s="188">
        <v>120</v>
      </c>
      <c r="Z55" s="158">
        <f ca="1">INDIRECT(ADDRESS(Данные!$A29,4,1,1,"Данные"), 1)</f>
        <v>44727.833333333336</v>
      </c>
      <c r="AA55" s="159">
        <f ca="1">IF(INDIRECT(ADDRESS(Данные!$A29,AA$1,1,1,"Данные"),1)=0,AA53,INDIRECT(ADDRESS(Данные!$A29,AA$1,1,1,"Данные"),1))</f>
        <v>253.21890000008599</v>
      </c>
      <c r="AB55" s="159">
        <f ca="1">IF(INDIRECT(ADDRESS(Данные!$A29,AB$1,1,1,"Данные"),1)=0,AB53,INDIRECT(ADDRESS(Данные!$A29,AB$1,1,1,"Данные"),1))</f>
        <v>17.378699999994701</v>
      </c>
      <c r="AC55" s="188">
        <f ca="1">(AA55-AA53)*AC$10 * (3 - Данные!$A29 + Данные!$A28)</f>
        <v>60.149999999993042</v>
      </c>
      <c r="AD55" s="188">
        <v>0</v>
      </c>
      <c r="AE55" s="159">
        <f ca="1">IF(INDIRECT(ADDRESS(Данные!$A29,AE$1,1,1,"Данные"),1)=0,AE53,INDIRECT(ADDRESS(Данные!$A29,AE$1,1,1,"Данные"),1))</f>
        <v>4113.0320999980904</v>
      </c>
      <c r="AF55" s="159">
        <f ca="1">IF(INDIRECT(ADDRESS(Данные!$A29,AF$1,1,1,"Данные"),1)=0,AF53,INDIRECT(ADDRESS(Данные!$A29,AF$1,1,1,"Данные"),1))</f>
        <v>3990.2502000008099</v>
      </c>
      <c r="AG55" s="188">
        <v>0</v>
      </c>
      <c r="AH55" s="188">
        <v>0</v>
      </c>
      <c r="AI55" s="152"/>
      <c r="AJ55" s="161"/>
      <c r="AK55" s="188">
        <f>(AI55-AI53)*AK$10</f>
        <v>0</v>
      </c>
      <c r="AL55" s="188">
        <f>(AJ55-AJ53)*AL$7</f>
        <v>0</v>
      </c>
      <c r="AM55" s="152"/>
      <c r="AN55" s="160"/>
      <c r="AO55" s="188">
        <f>(AM55-AM53)*AO$10</f>
        <v>0</v>
      </c>
      <c r="AP55" s="188">
        <f>(AN55-AN53)*AP$7</f>
        <v>0</v>
      </c>
      <c r="AQ55" s="152"/>
      <c r="AR55" s="161"/>
      <c r="AS55" s="188">
        <f>(AQ55-AQ53)*AS$10</f>
        <v>0</v>
      </c>
      <c r="AT55" s="188">
        <f>(AR55-AR53)*AT$7</f>
        <v>0</v>
      </c>
      <c r="AU55" s="158">
        <f ca="1">INDIRECT(ADDRESS(Данные!$A29,4,1,1,"Данные"), 1)</f>
        <v>44727.833333333336</v>
      </c>
      <c r="AV55" s="189">
        <f t="shared" ca="1" si="0"/>
        <v>1955.6499999988034</v>
      </c>
      <c r="AW55" s="254">
        <f t="shared" ca="1" si="1"/>
        <v>650</v>
      </c>
    </row>
    <row r="56" spans="1:49" s="157" customFormat="1">
      <c r="A56" s="158"/>
      <c r="B56" s="159"/>
      <c r="C56" s="159"/>
      <c r="D56" s="188"/>
      <c r="E56" s="188"/>
      <c r="F56" s="159"/>
      <c r="G56" s="159"/>
      <c r="H56" s="188"/>
      <c r="I56" s="188"/>
      <c r="J56" s="159"/>
      <c r="K56" s="159"/>
      <c r="L56" s="188"/>
      <c r="M56" s="188"/>
      <c r="N56" s="159"/>
      <c r="O56" s="159"/>
      <c r="P56" s="188"/>
      <c r="Q56" s="188"/>
      <c r="R56" s="159"/>
      <c r="S56" s="159"/>
      <c r="T56" s="188"/>
      <c r="U56" s="188"/>
      <c r="V56" s="159"/>
      <c r="W56" s="159"/>
      <c r="X56" s="188"/>
      <c r="Y56" s="188"/>
      <c r="Z56" s="158"/>
      <c r="AA56" s="159"/>
      <c r="AB56" s="159"/>
      <c r="AC56" s="188"/>
      <c r="AD56" s="188"/>
      <c r="AE56" s="159"/>
      <c r="AF56" s="159"/>
      <c r="AG56" s="188"/>
      <c r="AH56" s="188"/>
      <c r="AI56" s="152"/>
      <c r="AJ56" s="161"/>
      <c r="AK56" s="188"/>
      <c r="AL56" s="188"/>
      <c r="AM56" s="152"/>
      <c r="AN56" s="160"/>
      <c r="AO56" s="188"/>
      <c r="AP56" s="188"/>
      <c r="AQ56" s="152"/>
      <c r="AR56" s="161"/>
      <c r="AS56" s="188"/>
      <c r="AT56" s="188"/>
      <c r="AU56" s="158"/>
      <c r="AV56" s="189"/>
      <c r="AW56" s="254"/>
    </row>
    <row r="57" spans="1:49" s="157" customFormat="1">
      <c r="A57" s="158">
        <f ca="1">INDIRECT(ADDRESS(Данные!$A30,4,1,1,"Данные"), 1)</f>
        <v>44727.875</v>
      </c>
      <c r="B57" s="159">
        <f ca="1">IF(INDIRECT(ADDRESS(Данные!$A30,B$1,1,1,"Данные"),1)=0,B55,INDIRECT(ADDRESS(Данные!$A30,B$1,1,1,"Данные"),1))</f>
        <v>29159.364499985801</v>
      </c>
      <c r="C57" s="159">
        <f ca="1">IF(INDIRECT(ADDRESS(Данные!$A30,C$1,1,1,"Данные"),1)=0,C55,INDIRECT(ADDRESS(Данные!$A30,C$1,1,1,"Данные"),1))</f>
        <v>7884.7129000018404</v>
      </c>
      <c r="D57" s="188">
        <v>640</v>
      </c>
      <c r="E57" s="188">
        <v>100</v>
      </c>
      <c r="F57" s="159">
        <f ca="1">IF(INDIRECT(ADDRESS(Данные!$A30,F$1,1,1,"Данные"),1)=0,F55,INDIRECT(ADDRESS(Данные!$A30,F$1,1,1,"Данные"),1))</f>
        <v>1300.6236999995699</v>
      </c>
      <c r="G57" s="159">
        <f ca="1">IF(INDIRECT(ADDRESS(Данные!$A30,G$1,1,1,"Данные"),1)=0,G55,INDIRECT(ADDRESS(Данные!$A30,G$1,1,1,"Данные"),1))</f>
        <v>857.02380000009498</v>
      </c>
      <c r="H57" s="188">
        <v>390</v>
      </c>
      <c r="I57" s="188">
        <v>270</v>
      </c>
      <c r="J57" s="159">
        <f ca="1">IF(INDIRECT(ADDRESS(Данные!$A30,J$1,1,1,"Данные"),1)=0,J55,INDIRECT(ADDRESS(Данные!$A30,J$1,1,1,"Данные"),1))</f>
        <v>8188.6890000006097</v>
      </c>
      <c r="K57" s="159">
        <f ca="1">IF(INDIRECT(ADDRESS(Данные!$A30,K$1,1,1,"Данные"),1)=0,K55,INDIRECT(ADDRESS(Данные!$A30,K$1,1,1,"Данные"),1))</f>
        <v>3992.22869999969</v>
      </c>
      <c r="L57" s="188">
        <v>75</v>
      </c>
      <c r="M57" s="188">
        <v>30</v>
      </c>
      <c r="N57" s="159">
        <f ca="1">IF(INDIRECT(ADDRESS(Данные!$A30,N$1,1,1,"Данные"),1)=0,N55,INDIRECT(ADDRESS(Данные!$A30,N$1,1,1,"Данные"),1))</f>
        <v>826.34060000002103</v>
      </c>
      <c r="O57" s="159">
        <f ca="1">IF(INDIRECT(ADDRESS(Данные!$A30,O$1,1,1,"Данные"),1)=0,O55,INDIRECT(ADDRESS(Данные!$A30,O$1,1,1,"Данные"),1))</f>
        <v>431.88849999988503</v>
      </c>
      <c r="P57" s="188">
        <f ca="1">(N57-N55)*P$10 * (3 - Данные!$A30 + Данные!$A29)</f>
        <v>0</v>
      </c>
      <c r="Q57" s="188">
        <f ca="1">(O57-O55)*P$10 * (3 - Данные!$A30 + Данные!$A29)</f>
        <v>0</v>
      </c>
      <c r="R57" s="159">
        <f ca="1">IF(INDIRECT(ADDRESS(Данные!$A30,R$1,1,1,"Данные"),1)=0,R55,INDIRECT(ADDRESS(Данные!$A30,R$1,1,1,"Данные"),1))</f>
        <v>4284.4837999985302</v>
      </c>
      <c r="S57" s="159">
        <f ca="1">IF(INDIRECT(ADDRESS(Данные!$A30,S$1,1,1,"Данные"),1)=0,S55,INDIRECT(ADDRESS(Данные!$A30,S$1,1,1,"Данные"),1))</f>
        <v>1351.3054999993601</v>
      </c>
      <c r="T57" s="188">
        <f ca="1">(R57-R55)*T$10 * (3 - Данные!$A30 + Данные!$A29)</f>
        <v>339.60000000115542</v>
      </c>
      <c r="U57" s="188">
        <v>100</v>
      </c>
      <c r="V57" s="159">
        <f ca="1">IF(INDIRECT(ADDRESS(Данные!$A30,V$1,1,1,"Данные"),1)=0,V55,INDIRECT(ADDRESS(Данные!$A30,V$1,1,1,"Данные"),1))</f>
        <v>19548.224799992098</v>
      </c>
      <c r="W57" s="159">
        <f ca="1">IF(INDIRECT(ADDRESS(Данные!$A30,W$1,1,1,"Данные"),1)=0,W55,INDIRECT(ADDRESS(Данные!$A30,W$1,1,1,"Данные"),1))</f>
        <v>4161.1535000030699</v>
      </c>
      <c r="X57" s="188">
        <v>440</v>
      </c>
      <c r="Y57" s="188">
        <v>40</v>
      </c>
      <c r="Z57" s="158">
        <f ca="1">INDIRECT(ADDRESS(Данные!$A30,4,1,1,"Данные"), 1)</f>
        <v>44727.875</v>
      </c>
      <c r="AA57" s="159">
        <f ca="1">IF(INDIRECT(ADDRESS(Данные!$A30,AA$1,1,1,"Данные"),1)=0,AA55,INDIRECT(ADDRESS(Данные!$A30,AA$1,1,1,"Данные"),1))</f>
        <v>253.259200000086</v>
      </c>
      <c r="AB57" s="159">
        <f ca="1">IF(INDIRECT(ADDRESS(Данные!$A30,AB$1,1,1,"Данные"),1)=0,AB55,INDIRECT(ADDRESS(Данные!$A30,AB$1,1,1,"Данные"),1))</f>
        <v>17.381699999994701</v>
      </c>
      <c r="AC57" s="188">
        <f ca="1">(AA57-AA55)*AC$10 * (3 - Данные!$A30 + Данные!$A29)</f>
        <v>60.450000000003001</v>
      </c>
      <c r="AD57" s="188">
        <v>0</v>
      </c>
      <c r="AE57" s="159">
        <f ca="1">IF(INDIRECT(ADDRESS(Данные!$A30,AE$1,1,1,"Данные"),1)=0,AE55,INDIRECT(ADDRESS(Данные!$A30,AE$1,1,1,"Данные"),1))</f>
        <v>4113.0370999980896</v>
      </c>
      <c r="AF57" s="159">
        <f ca="1">IF(INDIRECT(ADDRESS(Данные!$A30,AF$1,1,1,"Данные"),1)=0,AF55,INDIRECT(ADDRESS(Данные!$A30,AF$1,1,1,"Данные"),1))</f>
        <v>3990.25410000081</v>
      </c>
      <c r="AG57" s="188">
        <v>15</v>
      </c>
      <c r="AH57" s="188">
        <v>0</v>
      </c>
      <c r="AI57" s="152"/>
      <c r="AJ57" s="161"/>
      <c r="AK57" s="188">
        <f>(AI57-AI55)*AK$10</f>
        <v>0</v>
      </c>
      <c r="AL57" s="188">
        <f>(AJ57-AJ55)*AL$7</f>
        <v>0</v>
      </c>
      <c r="AM57" s="152"/>
      <c r="AN57" s="160"/>
      <c r="AO57" s="188">
        <f>(AM57-AM55)*AO$10</f>
        <v>0</v>
      </c>
      <c r="AP57" s="188">
        <f>(AN57-AN55)*AP$7</f>
        <v>0</v>
      </c>
      <c r="AQ57" s="152"/>
      <c r="AR57" s="161"/>
      <c r="AS57" s="188">
        <f>(AQ57-AQ55)*AS$10</f>
        <v>0</v>
      </c>
      <c r="AT57" s="188">
        <f>(AR57-AR55)*AT$7</f>
        <v>0</v>
      </c>
      <c r="AU57" s="158">
        <f ca="1">INDIRECT(ADDRESS(Данные!$A30,4,1,1,"Данные"), 1)</f>
        <v>44727.875</v>
      </c>
      <c r="AV57" s="189">
        <f t="shared" ca="1" si="0"/>
        <v>1960.0500000011584</v>
      </c>
      <c r="AW57" s="254">
        <f t="shared" ca="1" si="1"/>
        <v>540</v>
      </c>
    </row>
    <row r="58" spans="1:49" s="157" customFormat="1">
      <c r="A58" s="158">
        <f ca="1">INDIRECT(ADDRESS(Данные!$A31,4,1,1,"Данные"), 1)</f>
        <v>44727.895833333336</v>
      </c>
      <c r="B58" s="159">
        <f ca="1">IF(INDIRECT(ADDRESS(Данные!$A31,B$1,1,1,"Данные"),1)=0,B57,INDIRECT(ADDRESS(Данные!$A31,B$1,1,1,"Данные"),1))</f>
        <v>29159.5253999858</v>
      </c>
      <c r="C58" s="159">
        <f ca="1">IF(INDIRECT(ADDRESS(Данные!$A31,C$1,1,1,"Данные"),1)=0,C57,INDIRECT(ADDRESS(Данные!$A31,C$1,1,1,"Данные"),1))</f>
        <v>7884.7386000018396</v>
      </c>
      <c r="D58" s="188">
        <v>0</v>
      </c>
      <c r="E58" s="188">
        <v>0</v>
      </c>
      <c r="F58" s="159">
        <f ca="1">IF(INDIRECT(ADDRESS(Данные!$A31,F$1,1,1,"Данные"),1)=0,F57,INDIRECT(ADDRESS(Данные!$A31,F$1,1,1,"Данные"),1))</f>
        <v>1300.68779999957</v>
      </c>
      <c r="G58" s="159">
        <f ca="1">IF(INDIRECT(ADDRESS(Данные!$A31,G$1,1,1,"Данные"),1)=0,G57,INDIRECT(ADDRESS(Данные!$A31,G$1,1,1,"Данные"),1))</f>
        <v>857.06580000009501</v>
      </c>
      <c r="H58" s="188">
        <v>0</v>
      </c>
      <c r="I58" s="188">
        <v>0</v>
      </c>
      <c r="J58" s="159">
        <f ca="1">IF(INDIRECT(ADDRESS(Данные!$A31,J$1,1,1,"Данные"),1)=0,J57,INDIRECT(ADDRESS(Данные!$A31,J$1,1,1,"Данные"),1))</f>
        <v>8188.7438000006096</v>
      </c>
      <c r="K58" s="159">
        <f ca="1">IF(INDIRECT(ADDRESS(Данные!$A31,K$1,1,1,"Данные"),1)=0,K57,INDIRECT(ADDRESS(Данные!$A31,K$1,1,1,"Данные"),1))</f>
        <v>3992.2542999996899</v>
      </c>
      <c r="L58" s="188">
        <v>0</v>
      </c>
      <c r="M58" s="188">
        <v>0</v>
      </c>
      <c r="N58" s="159">
        <f ca="1">IF(INDIRECT(ADDRESS(Данные!$A31,N$1,1,1,"Данные"),1)=0,N57,INDIRECT(ADDRESS(Данные!$A31,N$1,1,1,"Данные"),1))</f>
        <v>826.34060000002103</v>
      </c>
      <c r="O58" s="159">
        <f ca="1">IF(INDIRECT(ADDRESS(Данные!$A31,O$1,1,1,"Данные"),1)=0,O57,INDIRECT(ADDRESS(Данные!$A31,O$1,1,1,"Данные"),1))</f>
        <v>431.88849999988503</v>
      </c>
      <c r="P58" s="188">
        <f ca="1">(N58-N57)*P$10 * (3 - Данные!$A31 + Данные!$A30)</f>
        <v>0</v>
      </c>
      <c r="Q58" s="188">
        <f ca="1">(O58-O57)*P$10 * (3 - Данные!$A31 + Данные!$A30)</f>
        <v>0</v>
      </c>
      <c r="R58" s="159">
        <f ca="1">IF(INDIRECT(ADDRESS(Данные!$A31,R$1,1,1,"Данные"),1)=0,R57,INDIRECT(ADDRESS(Данные!$A31,R$1,1,1,"Данные"),1))</f>
        <v>4284.57269999853</v>
      </c>
      <c r="S58" s="159">
        <f ca="1">IF(INDIRECT(ADDRESS(Данные!$A31,S$1,1,1,"Данные"),1)=0,S57,INDIRECT(ADDRESS(Данные!$A31,S$1,1,1,"Данные"),1))</f>
        <v>1351.3252999993599</v>
      </c>
      <c r="T58" s="188">
        <v>0</v>
      </c>
      <c r="U58" s="188">
        <v>0</v>
      </c>
      <c r="V58" s="159">
        <f ca="1">IF(INDIRECT(ADDRESS(Данные!$A31,V$1,1,1,"Данные"),1)=0,V57,INDIRECT(ADDRESS(Данные!$A31,V$1,1,1,"Данные"),1))</f>
        <v>19548.2828999921</v>
      </c>
      <c r="W58" s="159">
        <f ca="1">IF(INDIRECT(ADDRESS(Данные!$A31,W$1,1,1,"Данные"),1)=0,W57,INDIRECT(ADDRESS(Данные!$A31,W$1,1,1,"Данные"),1))</f>
        <v>4161.1624000030697</v>
      </c>
      <c r="X58" s="188">
        <v>0</v>
      </c>
      <c r="Y58" s="188">
        <v>0</v>
      </c>
      <c r="Z58" s="158">
        <f ca="1">INDIRECT(ADDRESS(Данные!$A31,4,1,1,"Данные"), 1)</f>
        <v>44727.895833333336</v>
      </c>
      <c r="AA58" s="159">
        <f ca="1">IF(INDIRECT(ADDRESS(Данные!$A31,AA$1,1,1,"Данные"),1)=0,AA57,INDIRECT(ADDRESS(Данные!$A31,AA$1,1,1,"Данные"),1))</f>
        <v>253.279100000086</v>
      </c>
      <c r="AB58" s="159">
        <f ca="1">IF(INDIRECT(ADDRESS(Данные!$A31,AB$1,1,1,"Данные"),1)=0,AB57,INDIRECT(ADDRESS(Данные!$A31,AB$1,1,1,"Данные"),1))</f>
        <v>17.383099999994698</v>
      </c>
      <c r="AC58" s="188">
        <v>0</v>
      </c>
      <c r="AD58" s="188">
        <v>0</v>
      </c>
      <c r="AE58" s="159">
        <f ca="1">IF(INDIRECT(ADDRESS(Данные!$A31,AE$1,1,1,"Данные"),1)=0,AE57,INDIRECT(ADDRESS(Данные!$A31,AE$1,1,1,"Данные"),1))</f>
        <v>4113.0398999980898</v>
      </c>
      <c r="AF58" s="159">
        <f ca="1">IF(INDIRECT(ADDRESS(Данные!$A31,AF$1,1,1,"Данные"),1)=0,AF57,INDIRECT(ADDRESS(Данные!$A31,AF$1,1,1,"Данные"),1))</f>
        <v>3990.2558000008098</v>
      </c>
      <c r="AG58" s="188">
        <v>0</v>
      </c>
      <c r="AH58" s="188">
        <v>0</v>
      </c>
      <c r="AI58" s="152"/>
      <c r="AJ58" s="161"/>
      <c r="AK58" s="188">
        <f>(AI58-AI57)*AK$10</f>
        <v>0</v>
      </c>
      <c r="AL58" s="188">
        <f>(AJ58-AJ57)*AL$7</f>
        <v>0</v>
      </c>
      <c r="AM58" s="152"/>
      <c r="AN58" s="160"/>
      <c r="AO58" s="188">
        <f>(AM58-AM57)*AO$10</f>
        <v>0</v>
      </c>
      <c r="AP58" s="188">
        <f>(AN58-AN57)*AP$7</f>
        <v>0</v>
      </c>
      <c r="AQ58" s="152"/>
      <c r="AR58" s="161"/>
      <c r="AS58" s="188">
        <f>(AQ58-AQ57)*AS$10</f>
        <v>0</v>
      </c>
      <c r="AT58" s="188">
        <f>(AR58-AR57)*AT$7</f>
        <v>0</v>
      </c>
      <c r="AU58" s="158">
        <f ca="1">INDIRECT(ADDRESS(Данные!$A31,4,1,1,"Данные"), 1)</f>
        <v>44727.895833333336</v>
      </c>
      <c r="AV58" s="189">
        <f t="shared" ca="1" si="0"/>
        <v>0</v>
      </c>
      <c r="AW58" s="254">
        <f t="shared" ca="1" si="1"/>
        <v>0</v>
      </c>
    </row>
    <row r="59" spans="1:49" s="157" customFormat="1">
      <c r="A59" s="158">
        <f ca="1">INDIRECT(ADDRESS(Данные!$A32,4,1,1,"Данные"), 1)</f>
        <v>44727.916666666664</v>
      </c>
      <c r="B59" s="159">
        <f ca="1">IF(INDIRECT(ADDRESS(Данные!$A32,B$1,1,1,"Данные"),1)=0,B58,INDIRECT(ADDRESS(Данные!$A32,B$1,1,1,"Данные"),1))</f>
        <v>29159.694699985801</v>
      </c>
      <c r="C59" s="159">
        <f ca="1">IF(INDIRECT(ADDRESS(Данные!$A32,C$1,1,1,"Данные"),1)=0,C58,INDIRECT(ADDRESS(Данные!$A32,C$1,1,1,"Данные"),1))</f>
        <v>7884.7652000018397</v>
      </c>
      <c r="D59" s="188">
        <v>660</v>
      </c>
      <c r="E59" s="188">
        <v>120</v>
      </c>
      <c r="F59" s="159">
        <f ca="1">IF(INDIRECT(ADDRESS(Данные!$A32,F$1,1,1,"Данные"),1)=0,F58,INDIRECT(ADDRESS(Данные!$A32,F$1,1,1,"Данные"),1))</f>
        <v>1300.7522999995699</v>
      </c>
      <c r="G59" s="159">
        <f ca="1">IF(INDIRECT(ADDRESS(Данные!$A32,G$1,1,1,"Данные"),1)=0,G58,INDIRECT(ADDRESS(Данные!$A32,G$1,1,1,"Данные"),1))</f>
        <v>857.11130000009496</v>
      </c>
      <c r="H59" s="188">
        <v>390</v>
      </c>
      <c r="I59" s="188">
        <v>270</v>
      </c>
      <c r="J59" s="159">
        <f ca="1">IF(INDIRECT(ADDRESS(Данные!$A32,J$1,1,1,"Данные"),1)=0,J58,INDIRECT(ADDRESS(Данные!$A32,J$1,1,1,"Данные"),1))</f>
        <v>8188.7984000006099</v>
      </c>
      <c r="K59" s="159">
        <f ca="1">IF(INDIRECT(ADDRESS(Данные!$A32,K$1,1,1,"Данные"),1)=0,K58,INDIRECT(ADDRESS(Данные!$A32,K$1,1,1,"Данные"),1))</f>
        <v>3992.2798999996899</v>
      </c>
      <c r="L59" s="188">
        <v>165</v>
      </c>
      <c r="M59" s="188">
        <v>75</v>
      </c>
      <c r="N59" s="159">
        <f ca="1">IF(INDIRECT(ADDRESS(Данные!$A32,N$1,1,1,"Данные"),1)=0,N58,INDIRECT(ADDRESS(Данные!$A32,N$1,1,1,"Данные"),1))</f>
        <v>826.34060000002103</v>
      </c>
      <c r="O59" s="159">
        <f ca="1">IF(INDIRECT(ADDRESS(Данные!$A32,O$1,1,1,"Данные"),1)=0,O58,INDIRECT(ADDRESS(Данные!$A32,O$1,1,1,"Данные"),1))</f>
        <v>431.88849999988503</v>
      </c>
      <c r="P59" s="188">
        <f ca="1">(N59-N58)*P$10 * (3 - Данные!$A32 + Данные!$A31)</f>
        <v>0</v>
      </c>
      <c r="Q59" s="188">
        <f ca="1">(O59-O58)*P$10 * (3 - Данные!$A32 + Данные!$A31)</f>
        <v>0</v>
      </c>
      <c r="R59" s="159">
        <f ca="1">IF(INDIRECT(ADDRESS(Данные!$A32,R$1,1,1,"Данные"),1)=0,R58,INDIRECT(ADDRESS(Данные!$A32,R$1,1,1,"Данные"),1))</f>
        <v>4284.6617999985301</v>
      </c>
      <c r="S59" s="159">
        <f ca="1">IF(INDIRECT(ADDRESS(Данные!$A32,S$1,1,1,"Данные"),1)=0,S58,INDIRECT(ADDRESS(Данные!$A32,S$1,1,1,"Данные"),1))</f>
        <v>1351.34489999936</v>
      </c>
      <c r="T59" s="188">
        <v>360</v>
      </c>
      <c r="U59" s="188">
        <v>60</v>
      </c>
      <c r="V59" s="159">
        <f ca="1">IF(INDIRECT(ADDRESS(Данные!$A32,V$1,1,1,"Данные"),1)=0,V58,INDIRECT(ADDRESS(Данные!$A32,V$1,1,1,"Данные"),1))</f>
        <v>19548.341299992098</v>
      </c>
      <c r="W59" s="159">
        <f ca="1">IF(INDIRECT(ADDRESS(Данные!$A32,W$1,1,1,"Данные"),1)=0,W58,INDIRECT(ADDRESS(Данные!$A32,W$1,1,1,"Данные"),1))</f>
        <v>4161.1714000030697</v>
      </c>
      <c r="X59" s="188">
        <v>480</v>
      </c>
      <c r="Y59" s="188">
        <v>80</v>
      </c>
      <c r="Z59" s="158">
        <f ca="1">INDIRECT(ADDRESS(Данные!$A32,4,1,1,"Данные"), 1)</f>
        <v>44727.916666666664</v>
      </c>
      <c r="AA59" s="159">
        <f ca="1">IF(INDIRECT(ADDRESS(Данные!$A32,AA$1,1,1,"Данные"),1)=0,AA58,INDIRECT(ADDRESS(Данные!$A32,AA$1,1,1,"Данные"),1))</f>
        <v>253.30070000008601</v>
      </c>
      <c r="AB59" s="159">
        <f ca="1">IF(INDIRECT(ADDRESS(Данные!$A32,AB$1,1,1,"Данные"),1)=0,AB58,INDIRECT(ADDRESS(Данные!$A32,AB$1,1,1,"Данные"),1))</f>
        <v>17.384399999994699</v>
      </c>
      <c r="AC59" s="188">
        <v>60</v>
      </c>
      <c r="AD59" s="188">
        <v>0</v>
      </c>
      <c r="AE59" s="159">
        <f ca="1">IF(INDIRECT(ADDRESS(Данные!$A32,AE$1,1,1,"Данные"),1)=0,AE58,INDIRECT(ADDRESS(Данные!$A32,AE$1,1,1,"Данные"),1))</f>
        <v>4113.0429999980897</v>
      </c>
      <c r="AF59" s="159">
        <f ca="1">IF(INDIRECT(ADDRESS(Данные!$A32,AF$1,1,1,"Данные"),1)=0,AF58,INDIRECT(ADDRESS(Данные!$A32,AF$1,1,1,"Данные"),1))</f>
        <v>3990.2575000008101</v>
      </c>
      <c r="AG59" s="188">
        <v>0</v>
      </c>
      <c r="AH59" s="188">
        <v>0</v>
      </c>
      <c r="AI59" s="152"/>
      <c r="AJ59" s="161"/>
      <c r="AK59" s="188">
        <f>(AI59-AI58)*AK10*2</f>
        <v>0</v>
      </c>
      <c r="AL59" s="188">
        <f>(AJ59-AJ58)*AL10*2</f>
        <v>0</v>
      </c>
      <c r="AM59" s="152"/>
      <c r="AN59" s="160"/>
      <c r="AO59" s="188">
        <f>(AM59-AM58)*AO10*2</f>
        <v>0</v>
      </c>
      <c r="AP59" s="188">
        <f>(AN59-AN58)*AP10*2</f>
        <v>0</v>
      </c>
      <c r="AQ59" s="152"/>
      <c r="AR59" s="161"/>
      <c r="AS59" s="188">
        <f>(AQ59-AQ58)*AS10*2</f>
        <v>0</v>
      </c>
      <c r="AT59" s="188">
        <f>(AR59-AR58)*AT10*2</f>
        <v>0</v>
      </c>
      <c r="AU59" s="158">
        <f ca="1">INDIRECT(ADDRESS(Данные!$A32,4,1,1,"Данные"), 1)</f>
        <v>44727.916666666664</v>
      </c>
      <c r="AV59" s="189">
        <f t="shared" ca="1" si="0"/>
        <v>2115</v>
      </c>
      <c r="AW59" s="254">
        <f t="shared" ca="1" si="1"/>
        <v>605</v>
      </c>
    </row>
    <row r="60" spans="1:49" s="157" customFormat="1">
      <c r="A60" s="158">
        <f ca="1">INDIRECT(ADDRESS(Данные!$A33,4,1,1,"Данные"), 1)</f>
        <v>44727.9375</v>
      </c>
      <c r="B60" s="159">
        <f ca="1">IF(INDIRECT(ADDRESS(Данные!$A33,B$1,1,1,"Данные"),1)=0,B59,INDIRECT(ADDRESS(Данные!$A33,B$1,1,1,"Данные"),1))</f>
        <v>29159.857399985802</v>
      </c>
      <c r="C60" s="159">
        <f ca="1">IF(INDIRECT(ADDRESS(Данные!$A33,C$1,1,1,"Данные"),1)=0,C59,INDIRECT(ADDRESS(Данные!$A33,C$1,1,1,"Данные"),1))</f>
        <v>7884.79230000184</v>
      </c>
      <c r="D60" s="188">
        <v>0</v>
      </c>
      <c r="E60" s="188">
        <v>0</v>
      </c>
      <c r="F60" s="159">
        <f ca="1">IF(INDIRECT(ADDRESS(Данные!$A33,F$1,1,1,"Данные"),1)=0,F59,INDIRECT(ADDRESS(Данные!$A33,F$1,1,1,"Данные"),1))</f>
        <v>1300.8173999995699</v>
      </c>
      <c r="G60" s="159">
        <f ca="1">IF(INDIRECT(ADDRESS(Данные!$A33,G$1,1,1,"Данные"),1)=0,G59,INDIRECT(ADDRESS(Данные!$A33,G$1,1,1,"Данные"),1))</f>
        <v>857.15770000009502</v>
      </c>
      <c r="H60" s="188">
        <v>0</v>
      </c>
      <c r="I60" s="188">
        <v>0</v>
      </c>
      <c r="J60" s="159">
        <f ca="1">IF(INDIRECT(ADDRESS(Данные!$A33,J$1,1,1,"Данные"),1)=0,J59,INDIRECT(ADDRESS(Данные!$A33,J$1,1,1,"Данные"),1))</f>
        <v>8188.8529000006101</v>
      </c>
      <c r="K60" s="159">
        <f ca="1">IF(INDIRECT(ADDRESS(Данные!$A33,K$1,1,1,"Данные"),1)=0,K59,INDIRECT(ADDRESS(Данные!$A33,K$1,1,1,"Данные"),1))</f>
        <v>3992.3060999996901</v>
      </c>
      <c r="L60" s="188">
        <v>0</v>
      </c>
      <c r="M60" s="188">
        <v>0</v>
      </c>
      <c r="N60" s="159">
        <f ca="1">IF(INDIRECT(ADDRESS(Данные!$A33,N$1,1,1,"Данные"),1)=0,N59,INDIRECT(ADDRESS(Данные!$A33,N$1,1,1,"Данные"),1))</f>
        <v>826.34060000002103</v>
      </c>
      <c r="O60" s="159">
        <f ca="1">IF(INDIRECT(ADDRESS(Данные!$A33,O$1,1,1,"Данные"),1)=0,O59,INDIRECT(ADDRESS(Данные!$A33,O$1,1,1,"Данные"),1))</f>
        <v>431.88849999988503</v>
      </c>
      <c r="P60" s="188">
        <f ca="1">(N60-N59)*P$10 * (3 - Данные!$A33 + Данные!$A32)</f>
        <v>0</v>
      </c>
      <c r="Q60" s="188">
        <f ca="1">(O60-O59)*P$10 * (3 - Данные!$A33 + Данные!$A32)</f>
        <v>0</v>
      </c>
      <c r="R60" s="159">
        <f ca="1">IF(INDIRECT(ADDRESS(Данные!$A33,R$1,1,1,"Данные"),1)=0,R59,INDIRECT(ADDRESS(Данные!$A33,R$1,1,1,"Данные"),1))</f>
        <v>4284.7465999985297</v>
      </c>
      <c r="S60" s="159">
        <f ca="1">IF(INDIRECT(ADDRESS(Данные!$A33,S$1,1,1,"Данные"),1)=0,S59,INDIRECT(ADDRESS(Данные!$A33,S$1,1,1,"Данные"),1))</f>
        <v>1351.3659999993599</v>
      </c>
      <c r="T60" s="188">
        <v>0</v>
      </c>
      <c r="U60" s="188">
        <v>0</v>
      </c>
      <c r="V60" s="159">
        <f ca="1">IF(INDIRECT(ADDRESS(Данные!$A33,V$1,1,1,"Данные"),1)=0,V59,INDIRECT(ADDRESS(Данные!$A33,V$1,1,1,"Данные"),1))</f>
        <v>19548.397999992099</v>
      </c>
      <c r="W60" s="159">
        <f ca="1">IF(INDIRECT(ADDRESS(Данные!$A33,W$1,1,1,"Данные"),1)=0,W59,INDIRECT(ADDRESS(Данные!$A33,W$1,1,1,"Данные"),1))</f>
        <v>4161.18100000307</v>
      </c>
      <c r="X60" s="188">
        <v>0</v>
      </c>
      <c r="Y60" s="188">
        <v>0</v>
      </c>
      <c r="Z60" s="158">
        <f ca="1">INDIRECT(ADDRESS(Данные!$A33,4,1,1,"Данные"), 1)</f>
        <v>44727.9375</v>
      </c>
      <c r="AA60" s="159">
        <f ca="1">IF(INDIRECT(ADDRESS(Данные!$A33,AA$1,1,1,"Данные"),1)=0,AA59,INDIRECT(ADDRESS(Данные!$A33,AA$1,1,1,"Данные"),1))</f>
        <v>253.31940000008601</v>
      </c>
      <c r="AB60" s="159">
        <f ca="1">IF(INDIRECT(ADDRESS(Данные!$A33,AB$1,1,1,"Данные"),1)=0,AB59,INDIRECT(ADDRESS(Данные!$A33,AB$1,1,1,"Данные"),1))</f>
        <v>17.385699999994699</v>
      </c>
      <c r="AC60" s="188">
        <v>0</v>
      </c>
      <c r="AD60" s="188">
        <v>0</v>
      </c>
      <c r="AE60" s="159">
        <f ca="1">IF(INDIRECT(ADDRESS(Данные!$A33,AE$1,1,1,"Данные"),1)=0,AE59,INDIRECT(ADDRESS(Данные!$A33,AE$1,1,1,"Данные"),1))</f>
        <v>4113.0457999980899</v>
      </c>
      <c r="AF60" s="159">
        <f ca="1">IF(INDIRECT(ADDRESS(Данные!$A33,AF$1,1,1,"Данные"),1)=0,AF59,INDIRECT(ADDRESS(Данные!$A33,AF$1,1,1,"Данные"),1))</f>
        <v>3990.2593000008101</v>
      </c>
      <c r="AG60" s="188">
        <v>0</v>
      </c>
      <c r="AH60" s="188">
        <v>0</v>
      </c>
      <c r="AI60" s="152"/>
      <c r="AJ60" s="161"/>
      <c r="AK60" s="188">
        <f>(AI60-AI59)*AK10*2</f>
        <v>0</v>
      </c>
      <c r="AL60" s="188">
        <f>(AJ60-AJ59)*AL10*2</f>
        <v>0</v>
      </c>
      <c r="AM60" s="152"/>
      <c r="AN60" s="160"/>
      <c r="AO60" s="188">
        <f>(AM60-AM59)*AO10*2</f>
        <v>0</v>
      </c>
      <c r="AP60" s="188">
        <f>(AN60-AN59)*AP10*2</f>
        <v>0</v>
      </c>
      <c r="AQ60" s="152"/>
      <c r="AR60" s="161"/>
      <c r="AS60" s="188">
        <f>(AQ60-AQ59)*AS10*2</f>
        <v>0</v>
      </c>
      <c r="AT60" s="188">
        <f>(AR60-AR59)*AT10*2</f>
        <v>0</v>
      </c>
      <c r="AU60" s="158">
        <f ca="1">INDIRECT(ADDRESS(Данные!$A33,4,1,1,"Данные"), 1)</f>
        <v>44727.9375</v>
      </c>
      <c r="AV60" s="189">
        <f t="shared" ca="1" si="0"/>
        <v>0</v>
      </c>
      <c r="AW60" s="254">
        <f t="shared" ca="1" si="1"/>
        <v>0</v>
      </c>
    </row>
    <row r="61" spans="1:49" s="157" customFormat="1">
      <c r="A61" s="158">
        <f ca="1">INDIRECT(ADDRESS(Данные!$A34,4,1,1,"Данные"), 1)</f>
        <v>44727.958333333336</v>
      </c>
      <c r="B61" s="159">
        <f ca="1">IF(INDIRECT(ADDRESS(Данные!$A34,B$1,1,1,"Данные"),1)=0,B60,INDIRECT(ADDRESS(Данные!$A34,B$1,1,1,"Данные"),1))</f>
        <v>29160.018499985799</v>
      </c>
      <c r="C61" s="159">
        <f ca="1">IF(INDIRECT(ADDRESS(Данные!$A34,C$1,1,1,"Данные"),1)=0,C60,INDIRECT(ADDRESS(Данные!$A34,C$1,1,1,"Данные"),1))</f>
        <v>7884.8198000018401</v>
      </c>
      <c r="D61" s="188">
        <v>660</v>
      </c>
      <c r="E61" s="188">
        <v>100</v>
      </c>
      <c r="F61" s="159">
        <f ca="1">IF(INDIRECT(ADDRESS(Данные!$A34,F$1,1,1,"Данные"),1)=0,F60,INDIRECT(ADDRESS(Данные!$A34,F$1,1,1,"Данные"),1))</f>
        <v>1300.8836999995699</v>
      </c>
      <c r="G61" s="159">
        <f ca="1">IF(INDIRECT(ADDRESS(Данные!$A34,G$1,1,1,"Данные"),1)=0,G60,INDIRECT(ADDRESS(Данные!$A34,G$1,1,1,"Данные"),1))</f>
        <v>857.206700000095</v>
      </c>
      <c r="H61" s="188">
        <v>390</v>
      </c>
      <c r="I61" s="188">
        <v>300</v>
      </c>
      <c r="J61" s="159">
        <f ca="1">IF(INDIRECT(ADDRESS(Данные!$A34,J$1,1,1,"Данные"),1)=0,J60,INDIRECT(ADDRESS(Данные!$A34,J$1,1,1,"Данные"),1))</f>
        <v>8188.9024000006102</v>
      </c>
      <c r="K61" s="159">
        <f ca="1">IF(INDIRECT(ADDRESS(Данные!$A34,K$1,1,1,"Данные"),1)=0,K60,INDIRECT(ADDRESS(Данные!$A34,K$1,1,1,"Данные"),1))</f>
        <v>3992.3311999996899</v>
      </c>
      <c r="L61" s="188">
        <v>150</v>
      </c>
      <c r="M61" s="188">
        <f ca="1">(K61-K60)*L$10 * (3 - Данные!$A34 + Данные!$A33)</f>
        <v>75.299999999515421</v>
      </c>
      <c r="N61" s="159">
        <f ca="1">IF(INDIRECT(ADDRESS(Данные!$A34,N$1,1,1,"Данные"),1)=0,N60,INDIRECT(ADDRESS(Данные!$A34,N$1,1,1,"Данные"),1))</f>
        <v>826.34060000002103</v>
      </c>
      <c r="O61" s="159">
        <f ca="1">IF(INDIRECT(ADDRESS(Данные!$A34,O$1,1,1,"Данные"),1)=0,O60,INDIRECT(ADDRESS(Данные!$A34,O$1,1,1,"Данные"),1))</f>
        <v>431.88849999988503</v>
      </c>
      <c r="P61" s="188">
        <f ca="1">(N61-N60)*P$10 * (3 - Данные!$A34 + Данные!$A33)</f>
        <v>0</v>
      </c>
      <c r="Q61" s="188">
        <f ca="1">(O61-O60)*P$10 * (3 - Данные!$A34 + Данные!$A33)</f>
        <v>0</v>
      </c>
      <c r="R61" s="159">
        <f ca="1">IF(INDIRECT(ADDRESS(Данные!$A34,R$1,1,1,"Данные"),1)=0,R60,INDIRECT(ADDRESS(Данные!$A34,R$1,1,1,"Данные"),1))</f>
        <v>4284.8249999985301</v>
      </c>
      <c r="S61" s="159">
        <f ca="1">IF(INDIRECT(ADDRESS(Данные!$A34,S$1,1,1,"Данные"),1)=0,S60,INDIRECT(ADDRESS(Данные!$A34,S$1,1,1,"Данные"),1))</f>
        <v>1351.3879999993601</v>
      </c>
      <c r="T61" s="188">
        <v>320</v>
      </c>
      <c r="U61" s="188">
        <v>100</v>
      </c>
      <c r="V61" s="159">
        <f ca="1">IF(INDIRECT(ADDRESS(Данные!$A34,V$1,1,1,"Данные"),1)=0,V60,INDIRECT(ADDRESS(Данные!$A34,V$1,1,1,"Данные"),1))</f>
        <v>19548.4516999921</v>
      </c>
      <c r="W61" s="159">
        <f ca="1">IF(INDIRECT(ADDRESS(Данные!$A34,W$1,1,1,"Данные"),1)=0,W60,INDIRECT(ADDRESS(Данные!$A34,W$1,1,1,"Данные"),1))</f>
        <v>4161.19040000307</v>
      </c>
      <c r="X61" s="188">
        <v>440</v>
      </c>
      <c r="Y61" s="188">
        <v>80</v>
      </c>
      <c r="Z61" s="158">
        <f ca="1">INDIRECT(ADDRESS(Данные!$A34,4,1,1,"Данные"), 1)</f>
        <v>44727.958333333336</v>
      </c>
      <c r="AA61" s="159">
        <f ca="1">IF(INDIRECT(ADDRESS(Данные!$A34,AA$1,1,1,"Данные"),1)=0,AA60,INDIRECT(ADDRESS(Данные!$A34,AA$1,1,1,"Данные"),1))</f>
        <v>253.33440000008599</v>
      </c>
      <c r="AB61" s="159">
        <f ca="1">IF(INDIRECT(ADDRESS(Данные!$A34,AB$1,1,1,"Данные"),1)=0,AB60,INDIRECT(ADDRESS(Данные!$A34,AB$1,1,1,"Данные"),1))</f>
        <v>17.387299999994699</v>
      </c>
      <c r="AC61" s="188">
        <f ca="1">(AA61-AA60)*AC$10 * (3 - Данные!$A34 + Данные!$A33)</f>
        <v>44.999999999959073</v>
      </c>
      <c r="AD61" s="188">
        <v>15</v>
      </c>
      <c r="AE61" s="159">
        <f ca="1">IF(INDIRECT(ADDRESS(Данные!$A34,AE$1,1,1,"Данные"),1)=0,AE60,INDIRECT(ADDRESS(Данные!$A34,AE$1,1,1,"Данные"),1))</f>
        <v>4113.0484999980899</v>
      </c>
      <c r="AF61" s="159">
        <f ca="1">IF(INDIRECT(ADDRESS(Данные!$A34,AF$1,1,1,"Данные"),1)=0,AF60,INDIRECT(ADDRESS(Данные!$A34,AF$1,1,1,"Данные"),1))</f>
        <v>3990.2611000008101</v>
      </c>
      <c r="AG61" s="188">
        <v>15</v>
      </c>
      <c r="AH61" s="188">
        <v>0</v>
      </c>
      <c r="AI61" s="152"/>
      <c r="AJ61" s="161"/>
      <c r="AK61" s="188">
        <f>(AI61-AI60)*AK10*2</f>
        <v>0</v>
      </c>
      <c r="AL61" s="188">
        <f>(AJ61-AJ60)*AL10*2</f>
        <v>0</v>
      </c>
      <c r="AM61" s="152"/>
      <c r="AN61" s="160"/>
      <c r="AO61" s="188">
        <f>(AM61-AM60)*AO10*2</f>
        <v>0</v>
      </c>
      <c r="AP61" s="188">
        <f>(AN61-AN60)*AP10*2</f>
        <v>0</v>
      </c>
      <c r="AQ61" s="152"/>
      <c r="AR61" s="161"/>
      <c r="AS61" s="188">
        <f>(AQ61-AQ60)*AS10*2</f>
        <v>0</v>
      </c>
      <c r="AT61" s="188">
        <f>(AR61-AR60)*AT10*2</f>
        <v>0</v>
      </c>
      <c r="AU61" s="158">
        <f ca="1">INDIRECT(ADDRESS(Данные!$A34,4,1,1,"Данные"), 1)</f>
        <v>44727.958333333336</v>
      </c>
      <c r="AV61" s="189">
        <f t="shared" ca="1" si="0"/>
        <v>2019.9999999999591</v>
      </c>
      <c r="AW61" s="254">
        <f t="shared" ca="1" si="1"/>
        <v>670.29999999951542</v>
      </c>
    </row>
    <row r="62" spans="1:49" s="157" customFormat="1">
      <c r="A62" s="315"/>
      <c r="B62" s="159"/>
      <c r="C62" s="159"/>
      <c r="D62" s="188"/>
      <c r="E62" s="188"/>
      <c r="F62" s="159"/>
      <c r="G62" s="159"/>
      <c r="H62" s="188"/>
      <c r="I62" s="188"/>
      <c r="J62" s="159"/>
      <c r="K62" s="159"/>
      <c r="L62" s="188"/>
      <c r="M62" s="188"/>
      <c r="N62" s="159"/>
      <c r="O62" s="159"/>
      <c r="P62" s="188"/>
      <c r="Q62" s="188"/>
      <c r="R62" s="159"/>
      <c r="S62" s="159"/>
      <c r="T62" s="188"/>
      <c r="U62" s="188"/>
      <c r="V62" s="159"/>
      <c r="W62" s="159"/>
      <c r="X62" s="188"/>
      <c r="Y62" s="188"/>
      <c r="Z62" s="315"/>
      <c r="AA62" s="159"/>
      <c r="AB62" s="159"/>
      <c r="AC62" s="188"/>
      <c r="AD62" s="188"/>
      <c r="AE62" s="159"/>
      <c r="AF62" s="159"/>
      <c r="AG62" s="188"/>
      <c r="AH62" s="188"/>
      <c r="AI62" s="152"/>
      <c r="AJ62" s="161"/>
      <c r="AK62" s="323"/>
      <c r="AL62" s="323"/>
      <c r="AM62" s="152"/>
      <c r="AN62" s="160"/>
      <c r="AO62" s="323"/>
      <c r="AP62" s="323"/>
      <c r="AQ62" s="152"/>
      <c r="AR62" s="161"/>
      <c r="AS62" s="323"/>
      <c r="AT62" s="323"/>
      <c r="AU62" s="315"/>
      <c r="AV62" s="189"/>
      <c r="AW62" s="254"/>
    </row>
    <row r="63" spans="1:49" s="157" customFormat="1" ht="13.5" thickBot="1">
      <c r="A63" s="163">
        <f ca="1">INDIRECT(ADDRESS(Данные!$A35,4,1,1,"Данные"), 1)</f>
        <v>44728</v>
      </c>
      <c r="B63" s="159">
        <f ca="1">IF(INDIRECT(ADDRESS(Данные!$A35,B$1,1,1,"Данные"),1)=0,B61,INDIRECT(ADDRESS(Данные!$A35,B$1,1,1,"Данные"),1))</f>
        <v>29160.325800001621</v>
      </c>
      <c r="C63" s="159">
        <f ca="1">IF(INDIRECT(ADDRESS(Данные!$A35,C$1,1,1,"Данные"),1)=0,C61,INDIRECT(ADDRESS(Данные!$A35,C$1,1,1,"Данные"),1))</f>
        <v>7884.8781000003219</v>
      </c>
      <c r="D63" s="188">
        <v>620</v>
      </c>
      <c r="E63" s="188">
        <v>120</v>
      </c>
      <c r="F63" s="159">
        <f ca="1">IF(INDIRECT(ADDRESS(Данные!$A35,F$1,1,1,"Данные"),1)=0,F61,INDIRECT(ADDRESS(Данные!$A35,F$1,1,1,"Данные"),1))</f>
        <v>1301.0144999995828</v>
      </c>
      <c r="G63" s="159">
        <f ca="1">IF(INDIRECT(ADDRESS(Данные!$A35,G$1,1,1,"Данные"),1)=0,G61,INDIRECT(ADDRESS(Данные!$A35,G$1,1,1,"Данные"),1))</f>
        <v>857.3086000001058</v>
      </c>
      <c r="H63" s="188">
        <v>390</v>
      </c>
      <c r="I63" s="188">
        <v>300</v>
      </c>
      <c r="J63" s="159">
        <f ca="1">IF(INDIRECT(ADDRESS(Данные!$A35,J$1,1,1,"Данные"),1)=0,J61,INDIRECT(ADDRESS(Данные!$A35,J$1,1,1,"Данные"),1))</f>
        <v>8188.9420999959111</v>
      </c>
      <c r="K63" s="159">
        <f ca="1">IF(INDIRECT(ADDRESS(Данные!$A35,K$1,1,1,"Данные"),1)=0,K61,INDIRECT(ADDRESS(Данные!$A35,K$1,1,1,"Данные"),1))</f>
        <v>3992.3491999991238</v>
      </c>
      <c r="L63" s="188">
        <f ca="1">(J63-J61)*L$10 * (3 - Данные!$A35 + Данные!$A34)</f>
        <v>59.549992951360764</v>
      </c>
      <c r="M63" s="188">
        <v>30</v>
      </c>
      <c r="N63" s="159">
        <f ca="1">IF(INDIRECT(ADDRESS(Данные!$A35,N$1,1,1,"Данные"),1)=0,N61,INDIRECT(ADDRESS(Данные!$A35,N$1,1,1,"Данные"),1))</f>
        <v>826.3406999995932</v>
      </c>
      <c r="O63" s="159">
        <f ca="1">IF(INDIRECT(ADDRESS(Данные!$A35,O$1,1,1,"Данные"),1)=0,O61,INDIRECT(ADDRESS(Данные!$A35,O$1,1,1,"Данные"),1))</f>
        <v>431.88849999988452</v>
      </c>
      <c r="P63" s="188">
        <f ca="1">(N63-N61)*P$10 * (3 - Данные!$A35 + Данные!$A34)</f>
        <v>0.1999991443426552</v>
      </c>
      <c r="Q63" s="188">
        <f ca="1">(O63-O61)*P$10 * (3 - Данные!$A35 + Данные!$A34)</f>
        <v>-1.0231815394945443E-9</v>
      </c>
      <c r="R63" s="159">
        <f ca="1">IF(INDIRECT(ADDRESS(Данные!$A35,R$1,1,1,"Данные"),1)=0,R61,INDIRECT(ADDRESS(Данные!$A35,R$1,1,1,"Данные"),1))</f>
        <v>4284.9681999981403</v>
      </c>
      <c r="S63" s="159">
        <f ca="1">IF(INDIRECT(ADDRESS(Данные!$A35,S$1,1,1,"Данные"),1)=0,S61,INDIRECT(ADDRESS(Данные!$A35,S$1,1,1,"Данные"),1))</f>
        <v>1351.4361000005156</v>
      </c>
      <c r="T63" s="188">
        <v>300</v>
      </c>
      <c r="U63" s="188">
        <v>100</v>
      </c>
      <c r="V63" s="159">
        <f ca="1">IF(INDIRECT(ADDRESS(Данные!$A35,V$1,1,1,"Данные"),1)=0,V61,INDIRECT(ADDRESS(Данные!$A35,V$1,1,1,"Данные"),1))</f>
        <v>19548.552399992943</v>
      </c>
      <c r="W63" s="159">
        <f ca="1">IF(INDIRECT(ADDRESS(Данные!$A35,W$1,1,1,"Данные"),1)=0,W61,INDIRECT(ADDRESS(Данные!$A35,W$1,1,1,"Данные"),1))</f>
        <v>4161.2098999992013</v>
      </c>
      <c r="X63" s="188">
        <v>400</v>
      </c>
      <c r="Y63" s="188">
        <v>80</v>
      </c>
      <c r="Z63" s="163">
        <f ca="1">INDIRECT(ADDRESS(Данные!$A35,4,1,1,"Данные"), 1)</f>
        <v>44728</v>
      </c>
      <c r="AA63" s="159">
        <f ca="1">IF(INDIRECT(ADDRESS(Данные!$A35,AA$1,1,1,"Данные"),1)=0,AA61,INDIRECT(ADDRESS(Данные!$A35,AA$1,1,1,"Данные"),1))</f>
        <v>253.36269999993965</v>
      </c>
      <c r="AB63" s="159">
        <f ca="1">IF(INDIRECT(ADDRESS(Данные!$A35,AB$1,1,1,"Данные"),1)=0,AB61,INDIRECT(ADDRESS(Данные!$A35,AB$1,1,1,"Данные"),1))</f>
        <v>17.390299999999115</v>
      </c>
      <c r="AC63" s="188">
        <v>45</v>
      </c>
      <c r="AD63" s="188">
        <v>0</v>
      </c>
      <c r="AE63" s="159">
        <f ca="1">IF(INDIRECT(ADDRESS(Данные!$A35,AE$1,1,1,"Данные"),1)=0,AE61,INDIRECT(ADDRESS(Данные!$A35,AE$1,1,1,"Данные"),1))</f>
        <v>4113.054200001061</v>
      </c>
      <c r="AF63" s="159">
        <f ca="1">IF(INDIRECT(ADDRESS(Данные!$A35,AF$1,1,1,"Данные"),1)=0,AF61,INDIRECT(ADDRESS(Данные!$A35,AF$1,1,1,"Данные"),1))</f>
        <v>3990.2650999985635</v>
      </c>
      <c r="AG63" s="188">
        <v>0</v>
      </c>
      <c r="AH63" s="188">
        <v>15</v>
      </c>
      <c r="AI63" s="152"/>
      <c r="AJ63" s="161"/>
      <c r="AK63" s="305">
        <f>(AI63-AI61)*AK10*2</f>
        <v>0</v>
      </c>
      <c r="AL63" s="305">
        <f>(AJ63-AJ61)*AL10*2</f>
        <v>0</v>
      </c>
      <c r="AM63" s="152"/>
      <c r="AN63" s="160"/>
      <c r="AO63" s="305">
        <f>(AM63-AM61)*AO10*2</f>
        <v>0</v>
      </c>
      <c r="AP63" s="305">
        <f>(AN63-AN61)*AP10*2</f>
        <v>0</v>
      </c>
      <c r="AQ63" s="152"/>
      <c r="AR63" s="161"/>
      <c r="AS63" s="305">
        <f>(AQ63-AQ61)*AS10*2</f>
        <v>0</v>
      </c>
      <c r="AT63" s="305">
        <f>(AR63-AR61)*AT10*2</f>
        <v>0</v>
      </c>
      <c r="AU63" s="163">
        <f ca="1">INDIRECT(ADDRESS(Данные!$A35,4,1,1,"Данные"), 1)</f>
        <v>44728</v>
      </c>
      <c r="AV63" s="189">
        <f t="shared" ca="1" si="0"/>
        <v>1814.7499920957034</v>
      </c>
      <c r="AW63" s="254">
        <f t="shared" ca="1" si="1"/>
        <v>644.99999999897682</v>
      </c>
    </row>
    <row r="64" spans="1:49" s="157" customFormat="1">
      <c r="D64" s="157" t="s">
        <v>2</v>
      </c>
      <c r="E64" s="157" t="s">
        <v>2</v>
      </c>
      <c r="S64" s="157" t="s">
        <v>2</v>
      </c>
      <c r="V64" s="324"/>
      <c r="W64" s="324"/>
    </row>
    <row r="65" spans="1:57" s="240" customFormat="1" ht="15" customHeight="1">
      <c r="A65" s="157"/>
      <c r="B65" s="157"/>
      <c r="C65" s="193" t="s">
        <v>27</v>
      </c>
      <c r="D65" s="168">
        <v>12800</v>
      </c>
      <c r="E65" s="168">
        <v>2820</v>
      </c>
      <c r="F65" s="157"/>
      <c r="G65" s="193" t="s">
        <v>27</v>
      </c>
      <c r="H65" s="168">
        <v>9270</v>
      </c>
      <c r="I65" s="168">
        <v>6930</v>
      </c>
      <c r="J65" s="157"/>
      <c r="K65" s="193" t="s">
        <v>27</v>
      </c>
      <c r="L65" s="168">
        <v>2145</v>
      </c>
      <c r="M65" s="168">
        <v>1185</v>
      </c>
      <c r="N65" s="157"/>
      <c r="O65" s="193" t="s">
        <v>27</v>
      </c>
      <c r="P65" s="168">
        <v>0</v>
      </c>
      <c r="Q65" s="168">
        <f ca="1">( O63-O15)*P10</f>
        <v>0</v>
      </c>
      <c r="R65" s="157"/>
      <c r="S65" s="193" t="s">
        <v>27</v>
      </c>
      <c r="T65" s="168">
        <v>6520</v>
      </c>
      <c r="U65" s="168">
        <v>2400</v>
      </c>
      <c r="V65" s="157"/>
      <c r="W65" s="193" t="s">
        <v>27</v>
      </c>
      <c r="X65" s="168">
        <v>8880</v>
      </c>
      <c r="Y65" s="168">
        <v>1840</v>
      </c>
      <c r="Z65" s="157" t="s">
        <v>2</v>
      </c>
      <c r="AA65" s="157"/>
      <c r="AB65" s="193" t="s">
        <v>27</v>
      </c>
      <c r="AC65" s="168">
        <v>1080</v>
      </c>
      <c r="AD65" s="168">
        <v>120</v>
      </c>
      <c r="AE65" s="157"/>
      <c r="AF65" s="193" t="s">
        <v>27</v>
      </c>
      <c r="AG65" s="168">
        <v>210</v>
      </c>
      <c r="AH65" s="168">
        <v>165</v>
      </c>
      <c r="AI65" s="157"/>
      <c r="AJ65" s="193" t="s">
        <v>27</v>
      </c>
      <c r="AK65" s="168">
        <f>( AI63-AI15)*AK10</f>
        <v>0</v>
      </c>
      <c r="AL65" s="168">
        <f>( AJ63-AJ15)*AK10</f>
        <v>0</v>
      </c>
      <c r="AM65" s="157"/>
      <c r="AN65" s="193" t="s">
        <v>27</v>
      </c>
      <c r="AO65" s="168">
        <f>( AM63-AM15)*AO10</f>
        <v>0</v>
      </c>
      <c r="AP65" s="168">
        <f>( AN63-AN15)*AO10</f>
        <v>0</v>
      </c>
      <c r="AQ65" s="157"/>
      <c r="AR65" s="193" t="s">
        <v>27</v>
      </c>
      <c r="AS65" s="168">
        <f>( AQ63-AQ15)*AS10</f>
        <v>0</v>
      </c>
      <c r="AT65" s="168">
        <f>( AR63-AR15)*AS10</f>
        <v>0</v>
      </c>
      <c r="AU65" s="157"/>
      <c r="AV65" s="168">
        <v>40826</v>
      </c>
      <c r="AW65" s="168">
        <f ca="1">E65+I65+M65+Q65+U65+Y65+AD65+AH65+AL65+AP65++AT65</f>
        <v>15460</v>
      </c>
      <c r="AX65" s="157"/>
      <c r="AY65" s="157"/>
      <c r="AZ65" s="157"/>
      <c r="BA65" s="157"/>
      <c r="BB65" s="157"/>
      <c r="BC65" s="157"/>
      <c r="BD65" s="157"/>
      <c r="BE65" s="157"/>
    </row>
    <row r="66" spans="1:57" s="157" customFormat="1">
      <c r="A66" s="240"/>
      <c r="B66" s="240"/>
      <c r="C66" s="240"/>
      <c r="D66" s="240" t="s">
        <v>29</v>
      </c>
      <c r="E66" s="240" t="s">
        <v>28</v>
      </c>
      <c r="F66" s="240"/>
      <c r="G66" s="240"/>
      <c r="H66" s="240" t="s">
        <v>29</v>
      </c>
      <c r="I66" s="240" t="s">
        <v>28</v>
      </c>
      <c r="J66" s="240"/>
      <c r="K66" s="240"/>
      <c r="L66" s="240" t="s">
        <v>29</v>
      </c>
      <c r="M66" s="240" t="s">
        <v>28</v>
      </c>
      <c r="N66" s="240"/>
      <c r="O66" s="240"/>
      <c r="P66" s="240" t="s">
        <v>29</v>
      </c>
      <c r="Q66" s="240" t="s">
        <v>28</v>
      </c>
      <c r="R66" s="240"/>
      <c r="S66" s="240"/>
      <c r="T66" s="240" t="s">
        <v>29</v>
      </c>
      <c r="U66" s="240" t="s">
        <v>28</v>
      </c>
      <c r="V66" s="240"/>
      <c r="W66" s="240"/>
      <c r="X66" s="240" t="s">
        <v>29</v>
      </c>
      <c r="Y66" s="240" t="s">
        <v>28</v>
      </c>
      <c r="Z66" s="240"/>
      <c r="AA66" s="240"/>
      <c r="AB66" s="240"/>
      <c r="AC66" s="240" t="s">
        <v>29</v>
      </c>
      <c r="AD66" s="240" t="s">
        <v>28</v>
      </c>
      <c r="AE66" s="240"/>
      <c r="AF66" s="240"/>
      <c r="AG66" s="240" t="s">
        <v>29</v>
      </c>
      <c r="AH66" s="240" t="s">
        <v>28</v>
      </c>
      <c r="AI66" s="240"/>
      <c r="AJ66" s="240"/>
      <c r="AK66" s="240" t="s">
        <v>29</v>
      </c>
      <c r="AL66" s="240" t="s">
        <v>28</v>
      </c>
      <c r="AM66" s="240"/>
      <c r="AN66" s="240"/>
      <c r="AO66" s="240" t="s">
        <v>29</v>
      </c>
      <c r="AP66" s="240" t="s">
        <v>28</v>
      </c>
      <c r="AQ66" s="240"/>
      <c r="AR66" s="240"/>
      <c r="AS66" s="240" t="s">
        <v>29</v>
      </c>
      <c r="AT66" s="240" t="s">
        <v>28</v>
      </c>
      <c r="AU66" s="240"/>
      <c r="AV66" s="240" t="s">
        <v>29</v>
      </c>
      <c r="AW66" s="240" t="s">
        <v>28</v>
      </c>
    </row>
    <row r="67" spans="1:57" s="157" customFormat="1"/>
    <row r="68" spans="1:57" s="157" customFormat="1">
      <c r="A68" s="89"/>
      <c r="B68" s="84" t="s">
        <v>54</v>
      </c>
      <c r="C68" s="84"/>
      <c r="D68" s="84"/>
      <c r="E68" s="84"/>
      <c r="F68" s="85"/>
      <c r="G68" s="85"/>
      <c r="H68" s="100"/>
      <c r="I68" s="100" t="s">
        <v>80</v>
      </c>
      <c r="J68" s="100"/>
      <c r="K68" s="89"/>
      <c r="L68" s="89"/>
      <c r="M68" s="89"/>
      <c r="N68" s="310" t="s">
        <v>59</v>
      </c>
      <c r="O68" s="89"/>
      <c r="P68" s="89"/>
      <c r="Q68" s="85"/>
      <c r="R68" s="85"/>
      <c r="S68" s="85"/>
      <c r="T68" s="100"/>
      <c r="U68" s="89" t="s">
        <v>78</v>
      </c>
      <c r="V68" s="89"/>
      <c r="Z68" s="89"/>
      <c r="AA68" s="84" t="s">
        <v>54</v>
      </c>
      <c r="AB68" s="84"/>
      <c r="AC68" s="84"/>
      <c r="AD68" s="84"/>
      <c r="AE68" s="85"/>
      <c r="AF68" s="85"/>
      <c r="AG68" s="100"/>
      <c r="AH68" s="100" t="s">
        <v>77</v>
      </c>
      <c r="AI68" s="100"/>
      <c r="AJ68" s="89"/>
      <c r="AK68" s="89"/>
      <c r="AL68" s="89"/>
      <c r="AM68" s="310" t="s">
        <v>59</v>
      </c>
      <c r="AN68" s="89"/>
      <c r="AO68" s="89"/>
      <c r="AP68" s="85"/>
      <c r="AQ68" s="85"/>
      <c r="AR68" s="85"/>
      <c r="AS68" s="100"/>
      <c r="AT68" s="89" t="s">
        <v>78</v>
      </c>
      <c r="AU68" s="89"/>
    </row>
    <row r="69" spans="1:57" s="157" customFormat="1">
      <c r="A69" s="89"/>
      <c r="B69" s="89"/>
      <c r="C69" s="89"/>
      <c r="D69" s="89"/>
      <c r="E69" s="89"/>
      <c r="F69" s="89" t="s">
        <v>30</v>
      </c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 t="s">
        <v>31</v>
      </c>
      <c r="S69" s="89"/>
      <c r="T69" s="89"/>
      <c r="U69" s="89"/>
      <c r="V69" s="89"/>
      <c r="Z69" s="89"/>
      <c r="AA69" s="89"/>
      <c r="AB69" s="89"/>
      <c r="AC69" s="89"/>
      <c r="AD69" s="89"/>
      <c r="AE69" s="89" t="s">
        <v>30</v>
      </c>
      <c r="AF69" s="89"/>
      <c r="AG69" s="89"/>
      <c r="AH69" s="89"/>
      <c r="AI69" s="89"/>
      <c r="AJ69" s="89"/>
      <c r="AK69" s="89"/>
      <c r="AL69" s="89"/>
      <c r="AM69" s="89"/>
      <c r="AN69" s="89"/>
      <c r="AO69" s="89"/>
      <c r="AP69" s="89"/>
      <c r="AQ69" s="89" t="s">
        <v>31</v>
      </c>
      <c r="AR69" s="89"/>
      <c r="AS69" s="89"/>
      <c r="AT69" s="89"/>
      <c r="AU69" s="89"/>
    </row>
    <row r="70" spans="1:57" s="157" customFormat="1"/>
    <row r="71" spans="1:57" s="157" customFormat="1"/>
    <row r="72" spans="1:57" s="157" customFormat="1"/>
    <row r="73" spans="1:57" s="157" customFormat="1"/>
    <row r="74" spans="1:57" s="157" customFormat="1"/>
    <row r="75" spans="1:57" s="157" customFormat="1"/>
    <row r="76" spans="1:57" s="157" customFormat="1">
      <c r="L76" s="272"/>
      <c r="M76" s="272"/>
      <c r="X76" s="272" t="s">
        <v>56</v>
      </c>
      <c r="Y76" s="272"/>
      <c r="AK76" s="272"/>
      <c r="AL76" s="272"/>
      <c r="AW76" s="281" t="s">
        <v>58</v>
      </c>
      <c r="AX76" s="201"/>
      <c r="AY76" s="201"/>
      <c r="AZ76" s="201"/>
      <c r="BA76" s="201"/>
      <c r="BB76" s="201"/>
      <c r="BC76" s="201"/>
    </row>
    <row r="77" spans="1:57" s="157" customFormat="1">
      <c r="A77" s="201"/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201"/>
      <c r="S77" s="201"/>
      <c r="T77" s="201"/>
      <c r="U77" s="201"/>
      <c r="V77" s="201"/>
      <c r="W77" s="201"/>
      <c r="X77" s="201"/>
      <c r="Y77" s="201"/>
      <c r="Z77" s="201"/>
      <c r="AA77" s="201"/>
      <c r="AB77" s="201"/>
      <c r="AC77" s="201"/>
      <c r="AD77" s="201"/>
      <c r="AE77" s="201"/>
      <c r="AF77" s="201"/>
      <c r="AG77" s="201"/>
      <c r="AH77" s="201"/>
      <c r="AI77" s="201"/>
      <c r="AJ77" s="201"/>
      <c r="AK77" s="201"/>
      <c r="AL77" s="201"/>
      <c r="AM77" s="201"/>
      <c r="AN77" s="201"/>
      <c r="AO77" s="201"/>
      <c r="AP77" s="201"/>
      <c r="AQ77" s="201"/>
      <c r="AR77" s="201"/>
      <c r="AS77" s="201"/>
      <c r="AT77" s="201"/>
      <c r="AU77" s="201"/>
      <c r="AV77" s="201"/>
      <c r="AW77" s="201"/>
      <c r="AX77" s="201"/>
      <c r="AY77" s="201"/>
      <c r="AZ77" s="201"/>
      <c r="BA77" s="201"/>
      <c r="BB77" s="201"/>
      <c r="BC77" s="201"/>
    </row>
    <row r="78" spans="1:57" s="157" customFormat="1">
      <c r="A78" s="201"/>
      <c r="B78" s="201"/>
      <c r="C78" s="201"/>
      <c r="D78" s="201"/>
      <c r="E78" s="201"/>
      <c r="F78" s="201"/>
      <c r="G78" s="201"/>
      <c r="H78" s="201"/>
      <c r="I78" s="201"/>
      <c r="J78" s="201"/>
      <c r="K78" s="201"/>
      <c r="L78" s="201"/>
      <c r="M78" s="201"/>
      <c r="N78" s="201"/>
      <c r="O78" s="201"/>
      <c r="P78" s="201"/>
      <c r="Q78" s="201"/>
      <c r="R78" s="201"/>
      <c r="S78" s="201"/>
      <c r="T78" s="201"/>
      <c r="U78" s="201"/>
      <c r="V78" s="201"/>
      <c r="W78" s="201"/>
      <c r="X78" s="201"/>
      <c r="Y78" s="201"/>
      <c r="Z78" s="201"/>
      <c r="AA78" s="201"/>
      <c r="AB78" s="201"/>
      <c r="AC78" s="201"/>
      <c r="AD78" s="201"/>
      <c r="AE78" s="201"/>
      <c r="AF78" s="201"/>
      <c r="AG78" s="201"/>
      <c r="AH78" s="201"/>
      <c r="AI78" s="201"/>
      <c r="AJ78" s="201"/>
      <c r="AK78" s="201"/>
      <c r="AL78" s="201"/>
      <c r="AM78" s="201"/>
      <c r="AN78" s="201"/>
      <c r="AO78" s="201"/>
      <c r="AP78" s="201"/>
      <c r="AQ78" s="201"/>
      <c r="AR78" s="201"/>
      <c r="AS78" s="201"/>
      <c r="AT78" s="201"/>
      <c r="AU78" s="201"/>
      <c r="AV78" s="201"/>
      <c r="AW78" s="201"/>
      <c r="AX78" s="201"/>
      <c r="AY78" s="201"/>
      <c r="AZ78" s="201"/>
      <c r="BA78" s="201"/>
      <c r="BB78" s="201"/>
      <c r="BC78" s="201"/>
    </row>
    <row r="79" spans="1:57" s="157" customFormat="1" ht="15.75">
      <c r="A79" s="273"/>
      <c r="B79" s="201"/>
      <c r="C79" s="201"/>
      <c r="D79" s="201"/>
      <c r="E79" s="201"/>
      <c r="F79" s="201"/>
      <c r="G79" s="201"/>
      <c r="H79" s="201"/>
      <c r="I79" s="201"/>
      <c r="J79" s="201"/>
      <c r="K79" s="201"/>
      <c r="L79" s="201"/>
      <c r="M79" s="201"/>
      <c r="N79" s="201"/>
      <c r="O79" s="201"/>
      <c r="P79" s="201"/>
      <c r="Q79" s="201"/>
      <c r="R79" s="201"/>
      <c r="S79" s="201"/>
      <c r="T79" s="201"/>
      <c r="U79" s="201"/>
      <c r="V79" s="201"/>
      <c r="W79" s="201"/>
      <c r="X79" s="201"/>
      <c r="Y79" s="201"/>
      <c r="Z79" s="201"/>
      <c r="AA79" s="201"/>
      <c r="AB79" s="201"/>
      <c r="AC79" s="201"/>
      <c r="AD79" s="201"/>
      <c r="AE79" s="201"/>
      <c r="AF79" s="201"/>
      <c r="AG79" s="201"/>
      <c r="AH79" s="201"/>
      <c r="AI79" s="201"/>
      <c r="AJ79" s="201"/>
      <c r="AK79" s="201"/>
      <c r="AL79" s="201"/>
      <c r="AM79" s="201"/>
      <c r="AN79" s="201"/>
      <c r="AO79" s="201"/>
      <c r="AP79" s="201"/>
      <c r="AQ79" s="201"/>
      <c r="AR79" s="201"/>
      <c r="AS79" s="201"/>
      <c r="AT79" s="201"/>
      <c r="AU79" s="201"/>
      <c r="AV79" s="201"/>
      <c r="AW79" s="201"/>
      <c r="AX79" s="201"/>
      <c r="AY79" s="201"/>
      <c r="AZ79" s="201"/>
      <c r="BA79" s="201"/>
      <c r="BB79" s="201"/>
      <c r="BC79" s="201"/>
    </row>
    <row r="80" spans="1:57" s="157" customFormat="1" ht="18.75">
      <c r="A80" s="202"/>
      <c r="B80" s="202"/>
      <c r="C80" s="202"/>
      <c r="D80" s="202"/>
      <c r="E80" s="202"/>
      <c r="F80" s="201"/>
      <c r="G80" s="274"/>
      <c r="H80" s="201"/>
      <c r="I80" s="202"/>
      <c r="J80" s="201"/>
      <c r="K80" s="275"/>
      <c r="L80" s="276"/>
      <c r="M80" s="277"/>
      <c r="N80" s="277"/>
      <c r="O80" s="201"/>
      <c r="P80" s="201"/>
      <c r="Q80" s="201"/>
      <c r="R80" s="202"/>
      <c r="S80" s="278"/>
      <c r="T80" s="201"/>
      <c r="U80" s="201"/>
      <c r="V80" s="201"/>
      <c r="W80" s="201"/>
      <c r="X80" s="201"/>
      <c r="Y80" s="201"/>
      <c r="Z80" s="202"/>
      <c r="AA80" s="202"/>
      <c r="AB80" s="202"/>
      <c r="AC80" s="202"/>
      <c r="AD80" s="202"/>
      <c r="AE80" s="201"/>
      <c r="AF80" s="274"/>
      <c r="AG80" s="201"/>
      <c r="AH80" s="202"/>
      <c r="AI80" s="201"/>
      <c r="AJ80" s="275"/>
      <c r="AK80" s="276"/>
      <c r="AL80" s="277"/>
      <c r="AM80" s="277"/>
      <c r="AN80" s="201"/>
      <c r="AO80" s="201"/>
      <c r="AP80" s="201"/>
      <c r="AQ80" s="202"/>
      <c r="AR80" s="278"/>
      <c r="AS80" s="201"/>
      <c r="AT80" s="201"/>
      <c r="AU80" s="201"/>
      <c r="AV80" s="201"/>
      <c r="AW80" s="201"/>
      <c r="AX80" s="201"/>
      <c r="AY80" s="201"/>
      <c r="AZ80" s="201"/>
      <c r="BA80" s="201"/>
      <c r="BB80" s="201"/>
      <c r="BC80" s="201"/>
    </row>
    <row r="81" spans="1:55" s="157" customFormat="1">
      <c r="A81" s="201"/>
      <c r="B81" s="201"/>
      <c r="C81" s="201"/>
      <c r="D81" s="201"/>
      <c r="E81" s="201"/>
      <c r="F81" s="346"/>
      <c r="G81" s="346"/>
      <c r="H81" s="346"/>
      <c r="I81" s="201"/>
      <c r="J81" s="201"/>
      <c r="K81" s="201"/>
      <c r="L81" s="201"/>
      <c r="M81" s="201"/>
      <c r="N81" s="201"/>
      <c r="O81" s="201"/>
      <c r="P81" s="201"/>
      <c r="Q81" s="201"/>
      <c r="R81" s="201"/>
      <c r="S81" s="201"/>
      <c r="T81" s="201"/>
      <c r="U81" s="279"/>
      <c r="V81" s="201"/>
      <c r="W81" s="201"/>
      <c r="X81" s="201"/>
      <c r="Y81" s="201"/>
      <c r="Z81" s="201"/>
      <c r="AA81" s="201"/>
      <c r="AB81" s="201"/>
      <c r="AC81" s="201"/>
      <c r="AD81" s="201"/>
      <c r="AE81" s="346"/>
      <c r="AF81" s="346"/>
      <c r="AG81" s="346"/>
      <c r="AH81" s="201"/>
      <c r="AI81" s="201"/>
      <c r="AJ81" s="201"/>
      <c r="AK81" s="201"/>
      <c r="AL81" s="201"/>
      <c r="AM81" s="201"/>
      <c r="AN81" s="201"/>
      <c r="AO81" s="201"/>
      <c r="AP81" s="201"/>
      <c r="AQ81" s="201"/>
      <c r="AR81" s="201"/>
      <c r="AS81" s="201"/>
      <c r="AT81" s="279"/>
      <c r="AU81" s="201"/>
      <c r="AV81" s="201"/>
      <c r="AW81" s="201"/>
      <c r="AX81" s="201"/>
      <c r="AY81" s="201"/>
      <c r="AZ81" s="201"/>
      <c r="BA81" s="201"/>
      <c r="BB81" s="201"/>
      <c r="BC81" s="201"/>
    </row>
    <row r="82" spans="1:55" s="157" customFormat="1" ht="19.5">
      <c r="A82" s="201"/>
      <c r="B82" s="201"/>
      <c r="C82" s="280"/>
      <c r="D82" s="201"/>
      <c r="E82" s="201"/>
      <c r="F82" s="201"/>
      <c r="G82" s="201"/>
      <c r="H82" s="201"/>
      <c r="I82" s="201"/>
      <c r="J82" s="201"/>
      <c r="K82" s="202"/>
      <c r="L82" s="201"/>
      <c r="M82" s="201"/>
      <c r="N82" s="201"/>
      <c r="O82" s="274"/>
      <c r="P82" s="201"/>
      <c r="Q82" s="202"/>
      <c r="R82" s="201"/>
      <c r="S82" s="201"/>
      <c r="T82" s="201"/>
      <c r="U82" s="201"/>
      <c r="V82" s="201"/>
      <c r="W82" s="201"/>
      <c r="X82" s="201"/>
      <c r="Y82" s="201"/>
      <c r="Z82" s="201"/>
      <c r="AA82" s="201"/>
      <c r="AB82" s="280"/>
      <c r="AC82" s="201"/>
      <c r="AD82" s="201"/>
      <c r="AE82" s="201"/>
      <c r="AF82" s="201"/>
      <c r="AG82" s="201"/>
      <c r="AH82" s="201"/>
      <c r="AI82" s="201"/>
      <c r="AJ82" s="202"/>
      <c r="AK82" s="201"/>
      <c r="AL82" s="201"/>
      <c r="AM82" s="201"/>
      <c r="AN82" s="274"/>
      <c r="AO82" s="201"/>
      <c r="AP82" s="202"/>
      <c r="AQ82" s="201"/>
      <c r="AR82" s="201"/>
      <c r="AS82" s="201"/>
      <c r="AT82" s="201"/>
      <c r="AU82" s="201"/>
      <c r="AV82" s="201"/>
      <c r="AW82" s="201"/>
      <c r="AX82" s="201"/>
      <c r="AY82" s="201"/>
      <c r="AZ82" s="201"/>
      <c r="BA82" s="201"/>
      <c r="BB82" s="201"/>
      <c r="BC82" s="201"/>
    </row>
    <row r="83" spans="1:55" s="157" customFormat="1">
      <c r="A83" s="201"/>
      <c r="B83" s="279"/>
      <c r="C83" s="201"/>
      <c r="D83" s="201"/>
      <c r="E83" s="201"/>
      <c r="F83" s="201"/>
      <c r="G83" s="201"/>
      <c r="H83" s="201"/>
      <c r="I83" s="201"/>
      <c r="J83" s="201"/>
      <c r="K83" s="202"/>
      <c r="L83" s="202"/>
      <c r="M83" s="201"/>
      <c r="N83" s="201"/>
      <c r="O83" s="202"/>
      <c r="P83" s="201"/>
      <c r="Q83" s="201"/>
      <c r="R83" s="201"/>
      <c r="S83" s="201"/>
      <c r="T83" s="201"/>
      <c r="U83" s="201"/>
      <c r="V83" s="201"/>
      <c r="W83" s="201"/>
      <c r="X83" s="201"/>
      <c r="Y83" s="201"/>
      <c r="Z83" s="201"/>
      <c r="AA83" s="279"/>
      <c r="AB83" s="201"/>
      <c r="AC83" s="201"/>
      <c r="AD83" s="201"/>
      <c r="AE83" s="201"/>
      <c r="AF83" s="201"/>
      <c r="AG83" s="201"/>
      <c r="AH83" s="201"/>
      <c r="AI83" s="201"/>
      <c r="AJ83" s="202"/>
      <c r="AK83" s="202"/>
      <c r="AL83" s="201"/>
      <c r="AM83" s="201"/>
      <c r="AN83" s="202"/>
      <c r="AO83" s="201"/>
      <c r="AP83" s="201"/>
      <c r="AQ83" s="201"/>
      <c r="AR83" s="201"/>
      <c r="AS83" s="201"/>
      <c r="AT83" s="201"/>
      <c r="AU83" s="201"/>
      <c r="AV83" s="201"/>
      <c r="AW83" s="201"/>
      <c r="AX83" s="201"/>
      <c r="AY83" s="201"/>
      <c r="AZ83" s="201"/>
      <c r="BA83" s="201"/>
      <c r="BB83" s="201"/>
      <c r="BC83" s="201"/>
    </row>
    <row r="84" spans="1:55" s="157" customFormat="1" ht="15" customHeight="1">
      <c r="A84" s="183"/>
      <c r="B84" s="201"/>
      <c r="C84" s="201"/>
      <c r="D84" s="201"/>
      <c r="E84" s="201"/>
      <c r="F84" s="201"/>
      <c r="G84" s="201"/>
      <c r="H84" s="201"/>
      <c r="I84" s="201"/>
      <c r="J84" s="201"/>
      <c r="K84" s="201"/>
      <c r="L84" s="201"/>
      <c r="M84" s="201"/>
      <c r="N84" s="201"/>
      <c r="O84" s="201"/>
      <c r="P84" s="201"/>
      <c r="Q84" s="201"/>
      <c r="R84" s="201"/>
      <c r="S84" s="201"/>
      <c r="T84" s="201"/>
      <c r="U84" s="201"/>
      <c r="V84" s="201"/>
      <c r="W84" s="201"/>
      <c r="X84" s="201"/>
      <c r="Y84" s="201"/>
      <c r="Z84" s="183"/>
      <c r="AA84" s="201"/>
      <c r="AB84" s="201"/>
      <c r="AC84" s="201"/>
      <c r="AD84" s="201"/>
      <c r="AE84" s="201"/>
      <c r="AF84" s="201"/>
      <c r="AG84" s="201"/>
      <c r="AH84" s="201"/>
      <c r="AI84" s="201"/>
      <c r="AJ84" s="201"/>
      <c r="AK84" s="201"/>
      <c r="AL84" s="201"/>
      <c r="AM84" s="201"/>
      <c r="AN84" s="201"/>
      <c r="AO84" s="201"/>
      <c r="AP84" s="201"/>
      <c r="AQ84" s="201"/>
      <c r="AR84" s="201"/>
      <c r="AS84" s="201"/>
      <c r="AT84" s="201"/>
      <c r="AU84" s="183"/>
      <c r="AV84" s="201"/>
      <c r="AW84" s="201"/>
      <c r="AX84" s="201"/>
      <c r="AY84" s="201"/>
      <c r="AZ84" s="201"/>
      <c r="BA84" s="201"/>
      <c r="BB84" s="201"/>
      <c r="BC84" s="201"/>
    </row>
    <row r="85" spans="1:55" s="157" customFormat="1">
      <c r="A85" s="183"/>
      <c r="B85" s="201"/>
      <c r="C85" s="201"/>
      <c r="D85" s="201"/>
      <c r="E85" s="201"/>
      <c r="F85" s="201"/>
      <c r="G85" s="201"/>
      <c r="H85" s="201"/>
      <c r="I85" s="201"/>
      <c r="J85" s="201"/>
      <c r="K85" s="201"/>
      <c r="L85" s="201"/>
      <c r="M85" s="201"/>
      <c r="N85" s="201"/>
      <c r="O85" s="201"/>
      <c r="P85" s="201"/>
      <c r="Q85" s="201"/>
      <c r="R85" s="201"/>
      <c r="S85" s="201"/>
      <c r="T85" s="201"/>
      <c r="U85" s="201"/>
      <c r="V85" s="201"/>
      <c r="W85" s="201"/>
      <c r="X85" s="201"/>
      <c r="Y85" s="201"/>
      <c r="Z85" s="183"/>
      <c r="AA85" s="201"/>
      <c r="AB85" s="201"/>
      <c r="AC85" s="201"/>
      <c r="AD85" s="201"/>
      <c r="AE85" s="201"/>
      <c r="AF85" s="201"/>
      <c r="AG85" s="201"/>
      <c r="AH85" s="201"/>
      <c r="AI85" s="201"/>
      <c r="AJ85" s="201"/>
      <c r="AK85" s="201"/>
      <c r="AL85" s="201"/>
      <c r="AM85" s="201"/>
      <c r="AN85" s="201"/>
      <c r="AO85" s="201"/>
      <c r="AP85" s="201"/>
      <c r="AQ85" s="201"/>
      <c r="AR85" s="201"/>
      <c r="AS85" s="201"/>
      <c r="AT85" s="201"/>
      <c r="AU85" s="183"/>
      <c r="AV85" s="201"/>
      <c r="AW85" s="201"/>
      <c r="AX85" s="201"/>
      <c r="AY85" s="201"/>
      <c r="AZ85" s="201"/>
      <c r="BA85" s="201"/>
      <c r="BB85" s="201"/>
      <c r="BC85" s="201"/>
    </row>
    <row r="86" spans="1:55" s="157" customFormat="1">
      <c r="A86" s="183"/>
      <c r="B86" s="201"/>
      <c r="C86" s="201"/>
      <c r="D86" s="201"/>
      <c r="E86" s="201"/>
      <c r="F86" s="201"/>
      <c r="G86" s="201"/>
      <c r="H86" s="201"/>
      <c r="I86" s="201"/>
      <c r="J86" s="201"/>
      <c r="K86" s="201"/>
      <c r="L86" s="201"/>
      <c r="M86" s="201"/>
      <c r="N86" s="201"/>
      <c r="O86" s="201"/>
      <c r="P86" s="201"/>
      <c r="Q86" s="201"/>
      <c r="R86" s="201"/>
      <c r="S86" s="201"/>
      <c r="T86" s="201"/>
      <c r="U86" s="201"/>
      <c r="V86" s="201"/>
      <c r="W86" s="201"/>
      <c r="X86" s="201"/>
      <c r="Y86" s="201"/>
      <c r="Z86" s="183"/>
      <c r="AA86" s="201"/>
      <c r="AB86" s="201"/>
      <c r="AC86" s="201"/>
      <c r="AD86" s="201"/>
      <c r="AE86" s="201"/>
      <c r="AF86" s="201"/>
      <c r="AG86" s="201"/>
      <c r="AH86" s="201"/>
      <c r="AI86" s="201"/>
      <c r="AJ86" s="201"/>
      <c r="AK86" s="201"/>
      <c r="AL86" s="201"/>
      <c r="AM86" s="201"/>
      <c r="AN86" s="201"/>
      <c r="AO86" s="201"/>
      <c r="AP86" s="201"/>
      <c r="AQ86" s="201"/>
      <c r="AR86" s="201"/>
      <c r="AS86" s="201"/>
      <c r="AT86" s="201"/>
      <c r="AU86" s="183"/>
      <c r="AV86" s="201"/>
      <c r="AW86" s="201"/>
      <c r="AX86" s="201"/>
      <c r="AY86" s="201"/>
      <c r="AZ86" s="201"/>
      <c r="BA86" s="201"/>
      <c r="BB86" s="201"/>
      <c r="BC86" s="201"/>
    </row>
    <row r="87" spans="1:55" s="157" customFormat="1">
      <c r="A87" s="183"/>
      <c r="B87" s="201"/>
      <c r="C87" s="201"/>
      <c r="D87" s="201"/>
      <c r="E87" s="201"/>
      <c r="F87" s="201"/>
      <c r="G87" s="201"/>
      <c r="H87" s="201"/>
      <c r="I87" s="201"/>
      <c r="J87" s="201"/>
      <c r="K87" s="201"/>
      <c r="L87" s="201"/>
      <c r="M87" s="201"/>
      <c r="N87" s="201"/>
      <c r="O87" s="201"/>
      <c r="P87" s="201"/>
      <c r="Q87" s="201"/>
      <c r="R87" s="201"/>
      <c r="S87" s="201"/>
      <c r="T87" s="201"/>
      <c r="U87" s="201"/>
      <c r="V87" s="201"/>
      <c r="W87" s="201"/>
      <c r="X87" s="201"/>
      <c r="Y87" s="201"/>
      <c r="Z87" s="183"/>
      <c r="AA87" s="201"/>
      <c r="AB87" s="201"/>
      <c r="AC87" s="201"/>
      <c r="AD87" s="201"/>
      <c r="AE87" s="201"/>
      <c r="AF87" s="201"/>
      <c r="AG87" s="201"/>
      <c r="AH87" s="201"/>
      <c r="AI87" s="201"/>
      <c r="AJ87" s="201"/>
      <c r="AK87" s="201"/>
      <c r="AL87" s="201"/>
      <c r="AM87" s="201"/>
      <c r="AN87" s="201"/>
      <c r="AO87" s="201"/>
      <c r="AP87" s="201"/>
      <c r="AQ87" s="201"/>
      <c r="AR87" s="201"/>
      <c r="AS87" s="201"/>
      <c r="AT87" s="201"/>
      <c r="AU87" s="183"/>
      <c r="AV87" s="201"/>
      <c r="AW87" s="201"/>
      <c r="AX87" s="201"/>
      <c r="AY87" s="201"/>
      <c r="AZ87" s="201"/>
      <c r="BA87" s="201"/>
      <c r="BB87" s="201"/>
      <c r="BC87" s="201"/>
    </row>
    <row r="88" spans="1:55">
      <c r="A88" s="180"/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80"/>
      <c r="AA88" s="100"/>
      <c r="AB88" s="100"/>
      <c r="AC88" s="100"/>
      <c r="AD88" s="100"/>
      <c r="AE88" s="100"/>
      <c r="AF88" s="100"/>
      <c r="AG88" s="100"/>
      <c r="AH88" s="100"/>
      <c r="AI88" s="100"/>
      <c r="AJ88" s="100"/>
      <c r="AK88" s="100"/>
      <c r="AL88" s="100"/>
      <c r="AM88" s="100"/>
      <c r="AN88" s="100"/>
      <c r="AO88" s="100"/>
      <c r="AP88" s="100"/>
      <c r="AQ88" s="100"/>
      <c r="AR88" s="100"/>
      <c r="AS88" s="100"/>
      <c r="AT88" s="100"/>
      <c r="AU88" s="180"/>
      <c r="AV88" s="100"/>
      <c r="AW88" s="100"/>
      <c r="AX88" s="100"/>
      <c r="AY88" s="100"/>
      <c r="AZ88" s="100"/>
      <c r="BA88" s="100"/>
      <c r="BB88" s="100"/>
      <c r="BC88" s="100"/>
    </row>
    <row r="89" spans="1:55">
      <c r="A89" s="180"/>
      <c r="B89" s="100"/>
      <c r="C89" s="100"/>
      <c r="D89" s="100"/>
      <c r="E89" s="100"/>
      <c r="F89" s="100"/>
      <c r="G89" s="100"/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0"/>
      <c r="Z89" s="180"/>
      <c r="AA89" s="100"/>
      <c r="AB89" s="100"/>
      <c r="AC89" s="100"/>
      <c r="AD89" s="100"/>
      <c r="AE89" s="100"/>
      <c r="AF89" s="100"/>
      <c r="AG89" s="100"/>
      <c r="AH89" s="100"/>
      <c r="AI89" s="100"/>
      <c r="AJ89" s="100"/>
      <c r="AK89" s="100"/>
      <c r="AL89" s="100"/>
      <c r="AM89" s="100"/>
      <c r="AN89" s="100"/>
      <c r="AO89" s="100"/>
      <c r="AP89" s="100"/>
      <c r="AQ89" s="100"/>
      <c r="AR89" s="100"/>
      <c r="AS89" s="100"/>
      <c r="AT89" s="100"/>
      <c r="AU89" s="180"/>
      <c r="AV89" s="100"/>
      <c r="AW89" s="100"/>
      <c r="AX89" s="100"/>
      <c r="AY89" s="100"/>
      <c r="AZ89" s="100"/>
      <c r="BA89" s="100"/>
      <c r="BB89" s="100"/>
      <c r="BC89" s="100"/>
    </row>
    <row r="90" spans="1:55">
      <c r="A90" s="180"/>
      <c r="B90" s="100"/>
      <c r="C90" s="100"/>
      <c r="D90" s="100"/>
      <c r="E90" s="100"/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0"/>
      <c r="Z90" s="18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100"/>
      <c r="AP90" s="100"/>
      <c r="AQ90" s="100"/>
      <c r="AR90" s="100"/>
      <c r="AS90" s="100"/>
      <c r="AT90" s="100"/>
      <c r="AU90" s="180"/>
      <c r="AV90" s="100"/>
      <c r="AW90" s="100"/>
      <c r="AX90" s="100"/>
      <c r="AY90" s="100"/>
      <c r="AZ90" s="100"/>
      <c r="BA90" s="100"/>
      <c r="BB90" s="100"/>
      <c r="BC90" s="100"/>
    </row>
    <row r="91" spans="1:55">
      <c r="A91" s="180"/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  <c r="O91" s="181"/>
      <c r="P91" s="181"/>
      <c r="Q91" s="181"/>
      <c r="R91" s="181"/>
      <c r="S91" s="181"/>
      <c r="T91" s="181"/>
      <c r="U91" s="181"/>
      <c r="V91" s="181"/>
      <c r="W91" s="181"/>
      <c r="X91" s="181"/>
      <c r="Y91" s="181"/>
      <c r="Z91" s="180"/>
      <c r="AA91" s="181"/>
      <c r="AB91" s="181"/>
      <c r="AC91" s="181"/>
      <c r="AD91" s="181"/>
      <c r="AE91" s="181"/>
      <c r="AF91" s="181"/>
      <c r="AG91" s="181"/>
      <c r="AH91" s="181"/>
      <c r="AI91" s="181"/>
      <c r="AJ91" s="181"/>
      <c r="AK91" s="181"/>
      <c r="AL91" s="181"/>
      <c r="AM91" s="181"/>
      <c r="AN91" s="181"/>
      <c r="AO91" s="181"/>
      <c r="AP91" s="181"/>
      <c r="AQ91" s="181"/>
      <c r="AR91" s="181"/>
      <c r="AS91" s="181"/>
      <c r="AT91" s="181"/>
      <c r="AU91" s="180"/>
      <c r="AV91" s="181"/>
      <c r="AW91" s="181"/>
      <c r="AX91" s="100"/>
      <c r="AY91" s="100"/>
      <c r="AZ91" s="100"/>
      <c r="BA91" s="100"/>
      <c r="BB91" s="100"/>
      <c r="BC91" s="100"/>
    </row>
    <row r="92" spans="1:55">
      <c r="A92" s="180"/>
      <c r="B92" s="181"/>
      <c r="C92" s="181"/>
      <c r="D92" s="181"/>
      <c r="E92" s="181"/>
      <c r="F92" s="181"/>
      <c r="G92" s="181"/>
      <c r="H92" s="181"/>
      <c r="I92" s="181"/>
      <c r="J92" s="181"/>
      <c r="K92" s="181"/>
      <c r="L92" s="181"/>
      <c r="M92" s="181"/>
      <c r="N92" s="181"/>
      <c r="O92" s="181"/>
      <c r="P92" s="181"/>
      <c r="Q92" s="181"/>
      <c r="R92" s="181"/>
      <c r="S92" s="181"/>
      <c r="T92" s="181"/>
      <c r="U92" s="181"/>
      <c r="V92" s="181"/>
      <c r="W92" s="181"/>
      <c r="X92" s="181"/>
      <c r="Y92" s="181"/>
      <c r="Z92" s="180"/>
      <c r="AA92" s="181"/>
      <c r="AB92" s="181"/>
      <c r="AC92" s="181"/>
      <c r="AD92" s="181"/>
      <c r="AE92" s="181"/>
      <c r="AF92" s="181"/>
      <c r="AG92" s="181"/>
      <c r="AH92" s="181"/>
      <c r="AI92" s="181"/>
      <c r="AJ92" s="181"/>
      <c r="AK92" s="181"/>
      <c r="AL92" s="181"/>
      <c r="AM92" s="181"/>
      <c r="AN92" s="181"/>
      <c r="AO92" s="181"/>
      <c r="AP92" s="181"/>
      <c r="AQ92" s="181"/>
      <c r="AR92" s="181"/>
      <c r="AS92" s="181"/>
      <c r="AT92" s="181"/>
      <c r="AU92" s="180"/>
      <c r="AV92" s="181"/>
      <c r="AW92" s="181"/>
      <c r="AX92" s="100"/>
      <c r="AY92" s="100"/>
      <c r="AZ92" s="100"/>
      <c r="BA92" s="100"/>
      <c r="BB92" s="100"/>
      <c r="BC92" s="100"/>
    </row>
    <row r="93" spans="1:55">
      <c r="A93" s="184"/>
      <c r="B93" s="260"/>
      <c r="C93" s="187"/>
      <c r="D93" s="100"/>
      <c r="E93" s="100"/>
      <c r="F93" s="252"/>
      <c r="G93" s="252"/>
      <c r="H93" s="100"/>
      <c r="I93" s="100"/>
      <c r="J93" s="252"/>
      <c r="K93" s="252"/>
      <c r="L93" s="100"/>
      <c r="M93" s="100"/>
      <c r="N93" s="252"/>
      <c r="O93" s="252"/>
      <c r="P93" s="100"/>
      <c r="Q93" s="100"/>
      <c r="R93" s="252"/>
      <c r="S93" s="187"/>
      <c r="T93" s="100"/>
      <c r="U93" s="100"/>
      <c r="V93" s="252"/>
      <c r="W93" s="252"/>
      <c r="X93" s="100"/>
      <c r="Y93" s="100"/>
      <c r="Z93" s="184"/>
      <c r="AA93" s="252"/>
      <c r="AB93" s="252"/>
      <c r="AC93" s="100"/>
      <c r="AD93" s="100"/>
      <c r="AE93" s="252"/>
      <c r="AF93" s="252"/>
      <c r="AG93" s="100"/>
      <c r="AH93" s="100"/>
      <c r="AI93" s="187"/>
      <c r="AJ93" s="187"/>
      <c r="AK93" s="100"/>
      <c r="AL93" s="100"/>
      <c r="AM93" s="187"/>
      <c r="AN93" s="100"/>
      <c r="AO93" s="100"/>
      <c r="AP93" s="100"/>
      <c r="AQ93" s="187"/>
      <c r="AR93" s="187"/>
      <c r="AS93" s="100"/>
      <c r="AT93" s="100"/>
      <c r="AU93" s="184"/>
      <c r="AV93" s="100"/>
      <c r="AW93" s="100"/>
      <c r="AX93" s="100"/>
      <c r="AY93" s="100"/>
      <c r="AZ93" s="100"/>
      <c r="BA93" s="100"/>
      <c r="BB93" s="100"/>
      <c r="BC93" s="100"/>
    </row>
    <row r="94" spans="1:55">
      <c r="A94" s="181"/>
      <c r="B94" s="260"/>
      <c r="C94" s="187"/>
      <c r="D94" s="100"/>
      <c r="E94" s="100"/>
      <c r="F94" s="252"/>
      <c r="G94" s="252"/>
      <c r="H94" s="100"/>
      <c r="I94" s="100"/>
      <c r="J94" s="252"/>
      <c r="K94" s="252"/>
      <c r="L94" s="100"/>
      <c r="M94" s="100"/>
      <c r="N94" s="252"/>
      <c r="O94" s="252"/>
      <c r="P94" s="100"/>
      <c r="Q94" s="100"/>
      <c r="R94" s="252"/>
      <c r="S94" s="187"/>
      <c r="T94" s="100"/>
      <c r="U94" s="100"/>
      <c r="V94" s="252"/>
      <c r="W94" s="252"/>
      <c r="X94" s="100"/>
      <c r="Y94" s="100"/>
      <c r="Z94" s="181"/>
      <c r="AA94" s="252"/>
      <c r="AB94" s="252"/>
      <c r="AC94" s="100"/>
      <c r="AD94" s="100"/>
      <c r="AE94" s="252"/>
      <c r="AF94" s="252"/>
      <c r="AG94" s="100"/>
      <c r="AH94" s="100"/>
      <c r="AI94" s="187"/>
      <c r="AJ94" s="187"/>
      <c r="AK94" s="100"/>
      <c r="AL94" s="100"/>
      <c r="AM94" s="187"/>
      <c r="AN94" s="100"/>
      <c r="AO94" s="100"/>
      <c r="AP94" s="100"/>
      <c r="AQ94" s="187"/>
      <c r="AR94" s="187"/>
      <c r="AS94" s="100"/>
      <c r="AT94" s="100"/>
      <c r="AU94" s="181"/>
      <c r="AV94" s="100"/>
      <c r="AW94" s="100"/>
      <c r="AX94" s="100"/>
      <c r="AY94" s="100"/>
      <c r="AZ94" s="100"/>
      <c r="BA94" s="100"/>
      <c r="BB94" s="100"/>
      <c r="BC94" s="100"/>
    </row>
    <row r="95" spans="1:55">
      <c r="A95" s="181"/>
      <c r="B95" s="260"/>
      <c r="C95" s="187"/>
      <c r="D95" s="100"/>
      <c r="E95" s="100"/>
      <c r="F95" s="252"/>
      <c r="G95" s="252"/>
      <c r="H95" s="100"/>
      <c r="I95" s="100"/>
      <c r="J95" s="252"/>
      <c r="K95" s="252"/>
      <c r="L95" s="100"/>
      <c r="M95" s="100"/>
      <c r="N95" s="252"/>
      <c r="O95" s="252"/>
      <c r="P95" s="100"/>
      <c r="Q95" s="100"/>
      <c r="R95" s="252"/>
      <c r="S95" s="187"/>
      <c r="T95" s="100"/>
      <c r="U95" s="100"/>
      <c r="V95" s="252"/>
      <c r="W95" s="252"/>
      <c r="X95" s="100"/>
      <c r="Y95" s="100"/>
      <c r="Z95" s="181"/>
      <c r="AA95" s="252"/>
      <c r="AB95" s="252"/>
      <c r="AC95" s="100"/>
      <c r="AD95" s="100"/>
      <c r="AE95" s="252"/>
      <c r="AF95" s="252"/>
      <c r="AG95" s="100"/>
      <c r="AH95" s="100"/>
      <c r="AI95" s="187"/>
      <c r="AJ95" s="187"/>
      <c r="AK95" s="100"/>
      <c r="AL95" s="100"/>
      <c r="AM95" s="187"/>
      <c r="AN95" s="100"/>
      <c r="AO95" s="100"/>
      <c r="AP95" s="100"/>
      <c r="AQ95" s="187"/>
      <c r="AR95" s="187"/>
      <c r="AS95" s="100"/>
      <c r="AT95" s="100"/>
      <c r="AU95" s="181"/>
      <c r="AV95" s="100"/>
      <c r="AW95" s="100"/>
      <c r="AX95" s="100"/>
      <c r="AY95" s="100"/>
      <c r="AZ95" s="100"/>
      <c r="BA95" s="100"/>
      <c r="BB95" s="100"/>
      <c r="BC95" s="100"/>
    </row>
    <row r="96" spans="1:55">
      <c r="A96" s="181"/>
      <c r="B96" s="260"/>
      <c r="C96" s="187"/>
      <c r="D96" s="100"/>
      <c r="E96" s="100"/>
      <c r="F96" s="252"/>
      <c r="G96" s="252"/>
      <c r="H96" s="100"/>
      <c r="I96" s="100"/>
      <c r="J96" s="252"/>
      <c r="K96" s="252"/>
      <c r="L96" s="100"/>
      <c r="M96" s="100"/>
      <c r="N96" s="252"/>
      <c r="O96" s="252"/>
      <c r="P96" s="100"/>
      <c r="Q96" s="100"/>
      <c r="R96" s="252"/>
      <c r="S96" s="187"/>
      <c r="T96" s="100"/>
      <c r="U96" s="100"/>
      <c r="V96" s="252"/>
      <c r="W96" s="252"/>
      <c r="X96" s="100"/>
      <c r="Y96" s="100"/>
      <c r="Z96" s="181"/>
      <c r="AA96" s="252"/>
      <c r="AB96" s="252"/>
      <c r="AC96" s="100"/>
      <c r="AD96" s="100"/>
      <c r="AE96" s="252"/>
      <c r="AF96" s="252"/>
      <c r="AG96" s="100"/>
      <c r="AH96" s="100"/>
      <c r="AI96" s="187"/>
      <c r="AJ96" s="187"/>
      <c r="AK96" s="100"/>
      <c r="AL96" s="100"/>
      <c r="AM96" s="187"/>
      <c r="AN96" s="100"/>
      <c r="AO96" s="100"/>
      <c r="AP96" s="100"/>
      <c r="AQ96" s="187"/>
      <c r="AR96" s="187"/>
      <c r="AS96" s="100"/>
      <c r="AT96" s="100"/>
      <c r="AU96" s="181"/>
      <c r="AV96" s="100"/>
      <c r="AW96" s="100"/>
      <c r="AX96" s="100"/>
      <c r="AY96" s="100"/>
      <c r="AZ96" s="100"/>
      <c r="BA96" s="100"/>
      <c r="BB96" s="100"/>
      <c r="BC96" s="100"/>
    </row>
    <row r="97" spans="1:55">
      <c r="A97" s="181"/>
      <c r="B97" s="260"/>
      <c r="C97" s="187"/>
      <c r="D97" s="100"/>
      <c r="E97" s="100"/>
      <c r="F97" s="252"/>
      <c r="G97" s="252"/>
      <c r="H97" s="100"/>
      <c r="I97" s="100"/>
      <c r="J97" s="252"/>
      <c r="K97" s="252"/>
      <c r="L97" s="100"/>
      <c r="M97" s="100"/>
      <c r="N97" s="252"/>
      <c r="O97" s="252"/>
      <c r="P97" s="100"/>
      <c r="Q97" s="100"/>
      <c r="R97" s="252"/>
      <c r="S97" s="187"/>
      <c r="T97" s="100"/>
      <c r="U97" s="100"/>
      <c r="V97" s="252"/>
      <c r="W97" s="252"/>
      <c r="X97" s="100"/>
      <c r="Y97" s="100"/>
      <c r="Z97" s="181"/>
      <c r="AA97" s="252"/>
      <c r="AB97" s="252"/>
      <c r="AC97" s="100"/>
      <c r="AD97" s="100"/>
      <c r="AE97" s="252"/>
      <c r="AF97" s="252"/>
      <c r="AG97" s="100"/>
      <c r="AH97" s="100"/>
      <c r="AI97" s="187"/>
      <c r="AJ97" s="187"/>
      <c r="AK97" s="100"/>
      <c r="AL97" s="100"/>
      <c r="AM97" s="187"/>
      <c r="AN97" s="100"/>
      <c r="AO97" s="100"/>
      <c r="AP97" s="100"/>
      <c r="AQ97" s="187"/>
      <c r="AR97" s="187"/>
      <c r="AS97" s="100"/>
      <c r="AT97" s="100"/>
      <c r="AU97" s="181"/>
      <c r="AV97" s="100"/>
      <c r="AW97" s="100"/>
      <c r="AX97" s="100"/>
      <c r="AY97" s="100"/>
      <c r="AZ97" s="100"/>
      <c r="BA97" s="100"/>
      <c r="BB97" s="100"/>
      <c r="BC97" s="100"/>
    </row>
    <row r="98" spans="1:55">
      <c r="A98" s="181"/>
      <c r="B98" s="260"/>
      <c r="C98" s="187"/>
      <c r="D98" s="100"/>
      <c r="E98" s="100"/>
      <c r="F98" s="252"/>
      <c r="G98" s="252"/>
      <c r="H98" s="100"/>
      <c r="I98" s="100"/>
      <c r="J98" s="252"/>
      <c r="K98" s="252"/>
      <c r="L98" s="100"/>
      <c r="M98" s="100"/>
      <c r="N98" s="252"/>
      <c r="O98" s="252"/>
      <c r="P98" s="100"/>
      <c r="Q98" s="100"/>
      <c r="R98" s="252"/>
      <c r="S98" s="187"/>
      <c r="T98" s="100"/>
      <c r="U98" s="100"/>
      <c r="V98" s="252"/>
      <c r="W98" s="252"/>
      <c r="X98" s="100"/>
      <c r="Y98" s="100"/>
      <c r="Z98" s="181"/>
      <c r="AA98" s="252"/>
      <c r="AB98" s="252"/>
      <c r="AC98" s="100"/>
      <c r="AD98" s="100"/>
      <c r="AE98" s="252"/>
      <c r="AF98" s="252"/>
      <c r="AG98" s="100"/>
      <c r="AH98" s="100"/>
      <c r="AI98" s="187"/>
      <c r="AJ98" s="187"/>
      <c r="AK98" s="100"/>
      <c r="AL98" s="100"/>
      <c r="AM98" s="187"/>
      <c r="AN98" s="100"/>
      <c r="AO98" s="100"/>
      <c r="AP98" s="100"/>
      <c r="AQ98" s="187"/>
      <c r="AR98" s="187"/>
      <c r="AS98" s="100"/>
      <c r="AT98" s="100"/>
      <c r="AU98" s="181"/>
      <c r="AV98" s="100"/>
      <c r="AW98" s="100"/>
      <c r="AX98" s="100"/>
      <c r="AY98" s="100"/>
      <c r="AZ98" s="100"/>
      <c r="BA98" s="100"/>
      <c r="BB98" s="100"/>
      <c r="BC98" s="100"/>
    </row>
    <row r="99" spans="1:55">
      <c r="A99" s="181"/>
      <c r="B99" s="260"/>
      <c r="C99" s="187"/>
      <c r="D99" s="100"/>
      <c r="E99" s="100"/>
      <c r="F99" s="252"/>
      <c r="G99" s="252"/>
      <c r="H99" s="100"/>
      <c r="I99" s="100"/>
      <c r="J99" s="252"/>
      <c r="K99" s="252"/>
      <c r="L99" s="100"/>
      <c r="M99" s="100"/>
      <c r="N99" s="252"/>
      <c r="O99" s="252"/>
      <c r="P99" s="100"/>
      <c r="Q99" s="100"/>
      <c r="R99" s="252"/>
      <c r="S99" s="187"/>
      <c r="T99" s="100"/>
      <c r="U99" s="100"/>
      <c r="V99" s="252"/>
      <c r="W99" s="252"/>
      <c r="X99" s="100"/>
      <c r="Y99" s="100"/>
      <c r="Z99" s="181"/>
      <c r="AA99" s="252"/>
      <c r="AB99" s="252"/>
      <c r="AC99" s="100"/>
      <c r="AD99" s="100"/>
      <c r="AE99" s="252"/>
      <c r="AF99" s="252"/>
      <c r="AG99" s="100"/>
      <c r="AH99" s="100"/>
      <c r="AI99" s="187"/>
      <c r="AJ99" s="187"/>
      <c r="AK99" s="100"/>
      <c r="AL99" s="100"/>
      <c r="AM99" s="187"/>
      <c r="AN99" s="100"/>
      <c r="AO99" s="100"/>
      <c r="AP99" s="100"/>
      <c r="AQ99" s="187"/>
      <c r="AR99" s="187"/>
      <c r="AS99" s="100"/>
      <c r="AT99" s="100"/>
      <c r="AU99" s="181"/>
      <c r="AV99" s="100"/>
      <c r="AW99" s="100"/>
      <c r="AX99" s="100"/>
      <c r="AY99" s="100"/>
      <c r="AZ99" s="100"/>
      <c r="BA99" s="100"/>
      <c r="BB99" s="100"/>
      <c r="BC99" s="100"/>
    </row>
    <row r="100" spans="1:55">
      <c r="A100" s="181"/>
      <c r="B100" s="260"/>
      <c r="C100" s="187"/>
      <c r="D100" s="100"/>
      <c r="E100" s="100"/>
      <c r="F100" s="252"/>
      <c r="G100" s="252"/>
      <c r="H100" s="100"/>
      <c r="I100" s="100"/>
      <c r="J100" s="252"/>
      <c r="K100" s="252"/>
      <c r="L100" s="100"/>
      <c r="M100" s="100"/>
      <c r="N100" s="252"/>
      <c r="O100" s="252"/>
      <c r="P100" s="100"/>
      <c r="Q100" s="100"/>
      <c r="R100" s="252"/>
      <c r="S100" s="187"/>
      <c r="T100" s="100"/>
      <c r="U100" s="100"/>
      <c r="V100" s="252"/>
      <c r="W100" s="252"/>
      <c r="X100" s="100"/>
      <c r="Y100" s="100"/>
      <c r="Z100" s="181"/>
      <c r="AA100" s="252"/>
      <c r="AB100" s="252"/>
      <c r="AC100" s="100"/>
      <c r="AD100" s="100"/>
      <c r="AE100" s="252"/>
      <c r="AF100" s="252"/>
      <c r="AG100" s="100"/>
      <c r="AH100" s="100"/>
      <c r="AI100" s="187"/>
      <c r="AJ100" s="187"/>
      <c r="AK100" s="100"/>
      <c r="AL100" s="100"/>
      <c r="AM100" s="187"/>
      <c r="AN100" s="100"/>
      <c r="AO100" s="100"/>
      <c r="AP100" s="100"/>
      <c r="AQ100" s="187"/>
      <c r="AR100" s="187"/>
      <c r="AS100" s="100"/>
      <c r="AT100" s="100"/>
      <c r="AU100" s="181"/>
      <c r="AV100" s="100"/>
      <c r="AW100" s="100"/>
      <c r="AX100" s="100"/>
      <c r="AY100" s="100"/>
      <c r="AZ100" s="100"/>
      <c r="BA100" s="100"/>
      <c r="BB100" s="100"/>
      <c r="BC100" s="100"/>
    </row>
    <row r="101" spans="1:55">
      <c r="A101" s="181"/>
      <c r="B101" s="260"/>
      <c r="C101" s="187"/>
      <c r="D101" s="100"/>
      <c r="E101" s="100"/>
      <c r="F101" s="252"/>
      <c r="G101" s="252"/>
      <c r="H101" s="100"/>
      <c r="I101" s="100"/>
      <c r="J101" s="252"/>
      <c r="K101" s="252"/>
      <c r="L101" s="100"/>
      <c r="M101" s="100"/>
      <c r="N101" s="252"/>
      <c r="O101" s="252"/>
      <c r="P101" s="100"/>
      <c r="Q101" s="100"/>
      <c r="R101" s="252"/>
      <c r="S101" s="187"/>
      <c r="T101" s="100"/>
      <c r="U101" s="100"/>
      <c r="V101" s="252"/>
      <c r="W101" s="252"/>
      <c r="X101" s="100"/>
      <c r="Y101" s="100"/>
      <c r="Z101" s="181"/>
      <c r="AA101" s="252"/>
      <c r="AB101" s="252"/>
      <c r="AC101" s="100"/>
      <c r="AD101" s="100"/>
      <c r="AE101" s="252"/>
      <c r="AF101" s="252"/>
      <c r="AG101" s="100"/>
      <c r="AH101" s="100"/>
      <c r="AI101" s="187"/>
      <c r="AJ101" s="187"/>
      <c r="AK101" s="100"/>
      <c r="AL101" s="100"/>
      <c r="AM101" s="187"/>
      <c r="AN101" s="100"/>
      <c r="AO101" s="100"/>
      <c r="AP101" s="100"/>
      <c r="AQ101" s="187"/>
      <c r="AR101" s="187"/>
      <c r="AS101" s="100"/>
      <c r="AT101" s="100"/>
      <c r="AU101" s="181"/>
      <c r="AV101" s="100"/>
      <c r="AW101" s="100"/>
      <c r="AX101" s="100"/>
      <c r="AY101" s="100"/>
      <c r="AZ101" s="100"/>
      <c r="BA101" s="100"/>
      <c r="BB101" s="100"/>
      <c r="BC101" s="100"/>
    </row>
    <row r="102" spans="1:55">
      <c r="A102" s="184"/>
      <c r="B102" s="260"/>
      <c r="C102" s="187"/>
      <c r="D102" s="100"/>
      <c r="E102" s="100"/>
      <c r="F102" s="252"/>
      <c r="G102" s="252"/>
      <c r="H102" s="100"/>
      <c r="I102" s="100"/>
      <c r="J102" s="252"/>
      <c r="K102" s="252"/>
      <c r="L102" s="100"/>
      <c r="M102" s="100"/>
      <c r="N102" s="252"/>
      <c r="O102" s="252"/>
      <c r="P102" s="100"/>
      <c r="Q102" s="100"/>
      <c r="R102" s="252"/>
      <c r="S102" s="187"/>
      <c r="T102" s="100"/>
      <c r="U102" s="100"/>
      <c r="V102" s="252"/>
      <c r="W102" s="252"/>
      <c r="X102" s="100"/>
      <c r="Y102" s="100"/>
      <c r="Z102" s="184"/>
      <c r="AA102" s="252"/>
      <c r="AB102" s="252"/>
      <c r="AC102" s="100"/>
      <c r="AD102" s="100"/>
      <c r="AE102" s="252"/>
      <c r="AF102" s="252"/>
      <c r="AG102" s="100"/>
      <c r="AH102" s="100"/>
      <c r="AI102" s="187"/>
      <c r="AJ102" s="187"/>
      <c r="AK102" s="100"/>
      <c r="AL102" s="100"/>
      <c r="AM102" s="187"/>
      <c r="AN102" s="100"/>
      <c r="AO102" s="100"/>
      <c r="AP102" s="100"/>
      <c r="AQ102" s="187"/>
      <c r="AR102" s="187"/>
      <c r="AS102" s="100"/>
      <c r="AT102" s="100"/>
      <c r="AU102" s="184"/>
      <c r="AV102" s="100"/>
      <c r="AW102" s="100"/>
      <c r="AX102" s="100"/>
      <c r="AY102" s="100"/>
      <c r="AZ102" s="100"/>
      <c r="BA102" s="100"/>
      <c r="BB102" s="100"/>
      <c r="BC102" s="100"/>
    </row>
    <row r="103" spans="1:55">
      <c r="A103" s="181"/>
      <c r="B103" s="260"/>
      <c r="C103" s="187"/>
      <c r="D103" s="100"/>
      <c r="E103" s="100"/>
      <c r="F103" s="252"/>
      <c r="G103" s="252"/>
      <c r="H103" s="100"/>
      <c r="I103" s="100"/>
      <c r="J103" s="252"/>
      <c r="K103" s="252"/>
      <c r="L103" s="100"/>
      <c r="M103" s="100"/>
      <c r="N103" s="252"/>
      <c r="O103" s="252"/>
      <c r="P103" s="100"/>
      <c r="Q103" s="100"/>
      <c r="R103" s="252"/>
      <c r="S103" s="187"/>
      <c r="T103" s="100"/>
      <c r="U103" s="100"/>
      <c r="V103" s="252"/>
      <c r="W103" s="252"/>
      <c r="X103" s="100"/>
      <c r="Y103" s="100"/>
      <c r="Z103" s="181"/>
      <c r="AA103" s="252"/>
      <c r="AB103" s="252"/>
      <c r="AC103" s="100"/>
      <c r="AD103" s="100"/>
      <c r="AE103" s="252"/>
      <c r="AF103" s="252"/>
      <c r="AG103" s="100"/>
      <c r="AH103" s="100"/>
      <c r="AI103" s="187"/>
      <c r="AJ103" s="187"/>
      <c r="AK103" s="100"/>
      <c r="AL103" s="100"/>
      <c r="AM103" s="187"/>
      <c r="AN103" s="100"/>
      <c r="AO103" s="100"/>
      <c r="AP103" s="100"/>
      <c r="AQ103" s="187"/>
      <c r="AR103" s="187"/>
      <c r="AS103" s="100"/>
      <c r="AT103" s="100"/>
      <c r="AU103" s="181"/>
      <c r="AV103" s="100"/>
      <c r="AW103" s="100"/>
      <c r="AX103" s="100"/>
      <c r="AY103" s="100"/>
      <c r="AZ103" s="100"/>
      <c r="BA103" s="100"/>
      <c r="BB103" s="100"/>
      <c r="BC103" s="100"/>
    </row>
    <row r="104" spans="1:55">
      <c r="A104" s="181"/>
      <c r="B104" s="260"/>
      <c r="C104" s="187"/>
      <c r="D104" s="100"/>
      <c r="E104" s="100"/>
      <c r="F104" s="252"/>
      <c r="G104" s="252"/>
      <c r="H104" s="100"/>
      <c r="I104" s="100"/>
      <c r="J104" s="252"/>
      <c r="K104" s="252"/>
      <c r="L104" s="100"/>
      <c r="M104" s="100"/>
      <c r="N104" s="252"/>
      <c r="O104" s="252"/>
      <c r="P104" s="100"/>
      <c r="Q104" s="100"/>
      <c r="R104" s="252"/>
      <c r="S104" s="187"/>
      <c r="T104" s="100"/>
      <c r="U104" s="100"/>
      <c r="V104" s="252"/>
      <c r="W104" s="252"/>
      <c r="X104" s="100"/>
      <c r="Y104" s="100"/>
      <c r="Z104" s="181"/>
      <c r="AA104" s="252"/>
      <c r="AB104" s="252"/>
      <c r="AC104" s="100"/>
      <c r="AD104" s="100"/>
      <c r="AE104" s="252"/>
      <c r="AF104" s="252"/>
      <c r="AG104" s="100"/>
      <c r="AH104" s="100"/>
      <c r="AI104" s="187"/>
      <c r="AJ104" s="187"/>
      <c r="AK104" s="100"/>
      <c r="AL104" s="100"/>
      <c r="AM104" s="187"/>
      <c r="AN104" s="100"/>
      <c r="AO104" s="100"/>
      <c r="AP104" s="100"/>
      <c r="AQ104" s="187"/>
      <c r="AR104" s="187"/>
      <c r="AS104" s="100"/>
      <c r="AT104" s="100"/>
      <c r="AU104" s="181"/>
      <c r="AV104" s="100"/>
      <c r="AW104" s="100"/>
      <c r="AX104" s="100"/>
      <c r="AY104" s="100"/>
      <c r="AZ104" s="100"/>
      <c r="BA104" s="100"/>
      <c r="BB104" s="100"/>
      <c r="BC104" s="100"/>
    </row>
    <row r="105" spans="1:55">
      <c r="A105" s="181"/>
      <c r="B105" s="260"/>
      <c r="C105" s="187"/>
      <c r="D105" s="100"/>
      <c r="E105" s="100"/>
      <c r="F105" s="252"/>
      <c r="G105" s="252"/>
      <c r="H105" s="100"/>
      <c r="I105" s="100"/>
      <c r="J105" s="252"/>
      <c r="K105" s="252"/>
      <c r="L105" s="100"/>
      <c r="M105" s="100"/>
      <c r="N105" s="252"/>
      <c r="O105" s="252"/>
      <c r="P105" s="100"/>
      <c r="Q105" s="100"/>
      <c r="R105" s="252"/>
      <c r="S105" s="187"/>
      <c r="T105" s="100"/>
      <c r="U105" s="100"/>
      <c r="V105" s="252"/>
      <c r="W105" s="252"/>
      <c r="X105" s="100"/>
      <c r="Y105" s="100"/>
      <c r="Z105" s="181"/>
      <c r="AA105" s="252"/>
      <c r="AB105" s="252"/>
      <c r="AC105" s="100"/>
      <c r="AD105" s="100"/>
      <c r="AE105" s="252"/>
      <c r="AF105" s="252"/>
      <c r="AG105" s="100"/>
      <c r="AH105" s="100"/>
      <c r="AI105" s="187"/>
      <c r="AJ105" s="187"/>
      <c r="AK105" s="100"/>
      <c r="AL105" s="100"/>
      <c r="AM105" s="187"/>
      <c r="AN105" s="100"/>
      <c r="AO105" s="100"/>
      <c r="AP105" s="100"/>
      <c r="AQ105" s="187"/>
      <c r="AR105" s="187"/>
      <c r="AS105" s="100"/>
      <c r="AT105" s="100"/>
      <c r="AU105" s="181"/>
      <c r="AV105" s="100"/>
      <c r="AW105" s="100"/>
      <c r="AX105" s="100"/>
      <c r="AY105" s="100"/>
      <c r="AZ105" s="100"/>
      <c r="BA105" s="100"/>
      <c r="BB105" s="100"/>
      <c r="BC105" s="100"/>
    </row>
    <row r="106" spans="1:55">
      <c r="A106" s="181"/>
      <c r="B106" s="260"/>
      <c r="C106" s="187"/>
      <c r="D106" s="100"/>
      <c r="E106" s="100"/>
      <c r="F106" s="252"/>
      <c r="G106" s="252"/>
      <c r="H106" s="100"/>
      <c r="I106" s="100"/>
      <c r="J106" s="252"/>
      <c r="K106" s="252"/>
      <c r="L106" s="100"/>
      <c r="M106" s="100"/>
      <c r="N106" s="252"/>
      <c r="O106" s="252"/>
      <c r="P106" s="100"/>
      <c r="Q106" s="100"/>
      <c r="R106" s="252"/>
      <c r="S106" s="187"/>
      <c r="T106" s="100"/>
      <c r="U106" s="100"/>
      <c r="V106" s="252"/>
      <c r="W106" s="252"/>
      <c r="X106" s="100"/>
      <c r="Y106" s="100"/>
      <c r="Z106" s="181"/>
      <c r="AA106" s="252"/>
      <c r="AB106" s="252"/>
      <c r="AC106" s="100"/>
      <c r="AD106" s="100"/>
      <c r="AE106" s="252"/>
      <c r="AF106" s="252"/>
      <c r="AG106" s="100"/>
      <c r="AH106" s="100"/>
      <c r="AI106" s="187"/>
      <c r="AJ106" s="187"/>
      <c r="AK106" s="100"/>
      <c r="AL106" s="100"/>
      <c r="AM106" s="187"/>
      <c r="AN106" s="100"/>
      <c r="AO106" s="100"/>
      <c r="AP106" s="100"/>
      <c r="AQ106" s="187"/>
      <c r="AR106" s="187"/>
      <c r="AS106" s="100"/>
      <c r="AT106" s="100"/>
      <c r="AU106" s="181"/>
      <c r="AV106" s="100"/>
      <c r="AW106" s="100"/>
      <c r="AX106" s="100"/>
      <c r="AY106" s="100"/>
      <c r="AZ106" s="100"/>
      <c r="BA106" s="100"/>
      <c r="BB106" s="100"/>
      <c r="BC106" s="100"/>
    </row>
    <row r="107" spans="1:55">
      <c r="A107" s="181"/>
      <c r="B107" s="260"/>
      <c r="C107" s="187"/>
      <c r="D107" s="100"/>
      <c r="E107" s="100"/>
      <c r="F107" s="252"/>
      <c r="G107" s="252"/>
      <c r="H107" s="100"/>
      <c r="I107" s="100"/>
      <c r="J107" s="252"/>
      <c r="K107" s="252"/>
      <c r="L107" s="100"/>
      <c r="M107" s="100"/>
      <c r="N107" s="252"/>
      <c r="O107" s="252"/>
      <c r="P107" s="100"/>
      <c r="Q107" s="100"/>
      <c r="R107" s="252"/>
      <c r="S107" s="187"/>
      <c r="T107" s="100"/>
      <c r="U107" s="100"/>
      <c r="V107" s="252"/>
      <c r="W107" s="252"/>
      <c r="X107" s="100"/>
      <c r="Y107" s="100"/>
      <c r="Z107" s="181"/>
      <c r="AA107" s="252"/>
      <c r="AB107" s="252"/>
      <c r="AC107" s="100"/>
      <c r="AD107" s="100"/>
      <c r="AE107" s="252"/>
      <c r="AF107" s="252"/>
      <c r="AG107" s="100"/>
      <c r="AH107" s="100"/>
      <c r="AI107" s="187"/>
      <c r="AJ107" s="187"/>
      <c r="AK107" s="100"/>
      <c r="AL107" s="100"/>
      <c r="AM107" s="187"/>
      <c r="AN107" s="100"/>
      <c r="AO107" s="100"/>
      <c r="AP107" s="100"/>
      <c r="AQ107" s="187"/>
      <c r="AR107" s="187"/>
      <c r="AS107" s="100"/>
      <c r="AT107" s="100"/>
      <c r="AU107" s="181"/>
      <c r="AV107" s="100"/>
      <c r="AW107" s="100"/>
      <c r="AX107" s="100"/>
      <c r="AY107" s="100"/>
      <c r="AZ107" s="100"/>
      <c r="BA107" s="100"/>
      <c r="BB107" s="100"/>
      <c r="BC107" s="100"/>
    </row>
    <row r="108" spans="1:55">
      <c r="A108" s="181"/>
      <c r="B108" s="260"/>
      <c r="C108" s="187"/>
      <c r="D108" s="100"/>
      <c r="E108" s="100"/>
      <c r="F108" s="252"/>
      <c r="G108" s="252"/>
      <c r="H108" s="100"/>
      <c r="I108" s="100"/>
      <c r="J108" s="252"/>
      <c r="K108" s="252"/>
      <c r="L108" s="100"/>
      <c r="M108" s="100"/>
      <c r="N108" s="252"/>
      <c r="O108" s="252"/>
      <c r="P108" s="100"/>
      <c r="Q108" s="100"/>
      <c r="R108" s="252"/>
      <c r="S108" s="187"/>
      <c r="T108" s="100"/>
      <c r="U108" s="100"/>
      <c r="V108" s="252"/>
      <c r="W108" s="252"/>
      <c r="X108" s="100"/>
      <c r="Y108" s="100"/>
      <c r="Z108" s="181"/>
      <c r="AA108" s="252"/>
      <c r="AB108" s="252"/>
      <c r="AC108" s="100"/>
      <c r="AD108" s="100"/>
      <c r="AE108" s="252"/>
      <c r="AF108" s="252"/>
      <c r="AG108" s="100"/>
      <c r="AH108" s="100"/>
      <c r="AI108" s="187"/>
      <c r="AJ108" s="187"/>
      <c r="AK108" s="100"/>
      <c r="AL108" s="100"/>
      <c r="AM108" s="187"/>
      <c r="AN108" s="100"/>
      <c r="AO108" s="100"/>
      <c r="AP108" s="100"/>
      <c r="AQ108" s="187"/>
      <c r="AR108" s="187"/>
      <c r="AS108" s="100"/>
      <c r="AT108" s="100"/>
      <c r="AU108" s="181"/>
      <c r="AV108" s="100"/>
      <c r="AW108" s="100"/>
      <c r="AX108" s="100"/>
      <c r="AY108" s="100"/>
      <c r="AZ108" s="100"/>
      <c r="BA108" s="100"/>
      <c r="BB108" s="100"/>
      <c r="BC108" s="100"/>
    </row>
    <row r="109" spans="1:55">
      <c r="A109" s="181"/>
      <c r="B109" s="260"/>
      <c r="C109" s="187"/>
      <c r="D109" s="100"/>
      <c r="E109" s="100"/>
      <c r="F109" s="252"/>
      <c r="G109" s="252"/>
      <c r="H109" s="100"/>
      <c r="I109" s="100"/>
      <c r="J109" s="252"/>
      <c r="K109" s="252"/>
      <c r="L109" s="100"/>
      <c r="M109" s="100"/>
      <c r="N109" s="252"/>
      <c r="O109" s="252"/>
      <c r="P109" s="100"/>
      <c r="Q109" s="100"/>
      <c r="R109" s="252"/>
      <c r="S109" s="187"/>
      <c r="T109" s="100"/>
      <c r="U109" s="100"/>
      <c r="V109" s="252"/>
      <c r="W109" s="252"/>
      <c r="X109" s="100"/>
      <c r="Y109" s="100"/>
      <c r="Z109" s="181"/>
      <c r="AA109" s="252"/>
      <c r="AB109" s="252"/>
      <c r="AC109" s="100"/>
      <c r="AD109" s="100"/>
      <c r="AE109" s="252"/>
      <c r="AF109" s="252"/>
      <c r="AG109" s="100"/>
      <c r="AH109" s="100"/>
      <c r="AI109" s="187"/>
      <c r="AJ109" s="187"/>
      <c r="AK109" s="100"/>
      <c r="AL109" s="100"/>
      <c r="AM109" s="187"/>
      <c r="AN109" s="100"/>
      <c r="AO109" s="100"/>
      <c r="AP109" s="100"/>
      <c r="AQ109" s="187"/>
      <c r="AR109" s="187"/>
      <c r="AS109" s="100"/>
      <c r="AT109" s="100"/>
      <c r="AU109" s="181"/>
      <c r="AV109" s="100"/>
      <c r="AW109" s="100"/>
      <c r="AX109" s="100"/>
      <c r="AY109" s="100"/>
      <c r="AZ109" s="100"/>
      <c r="BA109" s="100"/>
      <c r="BB109" s="100"/>
      <c r="BC109" s="100"/>
    </row>
    <row r="110" spans="1:55">
      <c r="A110" s="181"/>
      <c r="B110" s="260"/>
      <c r="C110" s="187"/>
      <c r="D110" s="100"/>
      <c r="E110" s="100"/>
      <c r="F110" s="252"/>
      <c r="G110" s="252"/>
      <c r="H110" s="100"/>
      <c r="I110" s="100"/>
      <c r="J110" s="252"/>
      <c r="K110" s="252"/>
      <c r="L110" s="100"/>
      <c r="M110" s="100"/>
      <c r="N110" s="252"/>
      <c r="O110" s="252"/>
      <c r="P110" s="100"/>
      <c r="Q110" s="100"/>
      <c r="R110" s="252"/>
      <c r="S110" s="187"/>
      <c r="T110" s="100"/>
      <c r="U110" s="100"/>
      <c r="V110" s="252"/>
      <c r="W110" s="252"/>
      <c r="X110" s="100"/>
      <c r="Y110" s="100"/>
      <c r="Z110" s="181"/>
      <c r="AA110" s="252"/>
      <c r="AB110" s="252"/>
      <c r="AC110" s="100"/>
      <c r="AD110" s="100"/>
      <c r="AE110" s="252"/>
      <c r="AF110" s="252"/>
      <c r="AG110" s="100"/>
      <c r="AH110" s="100"/>
      <c r="AI110" s="187"/>
      <c r="AJ110" s="187"/>
      <c r="AK110" s="100"/>
      <c r="AL110" s="100"/>
      <c r="AM110" s="187"/>
      <c r="AN110" s="100"/>
      <c r="AO110" s="100"/>
      <c r="AP110" s="100"/>
      <c r="AQ110" s="187"/>
      <c r="AR110" s="187"/>
      <c r="AS110" s="100"/>
      <c r="AT110" s="100"/>
      <c r="AU110" s="181"/>
      <c r="AV110" s="100"/>
      <c r="AW110" s="100"/>
      <c r="AX110" s="100"/>
      <c r="AY110" s="100"/>
      <c r="AZ110" s="100"/>
      <c r="BA110" s="100"/>
      <c r="BB110" s="100"/>
      <c r="BC110" s="100"/>
    </row>
    <row r="111" spans="1:55">
      <c r="A111" s="181"/>
      <c r="B111" s="260"/>
      <c r="C111" s="187"/>
      <c r="D111" s="100"/>
      <c r="E111" s="100"/>
      <c r="F111" s="252"/>
      <c r="G111" s="252"/>
      <c r="H111" s="100"/>
      <c r="I111" s="100"/>
      <c r="J111" s="252"/>
      <c r="K111" s="252"/>
      <c r="L111" s="100"/>
      <c r="M111" s="100"/>
      <c r="N111" s="252"/>
      <c r="O111" s="252"/>
      <c r="P111" s="100"/>
      <c r="Q111" s="100"/>
      <c r="R111" s="252"/>
      <c r="S111" s="187"/>
      <c r="T111" s="100"/>
      <c r="U111" s="100"/>
      <c r="V111" s="252"/>
      <c r="W111" s="252"/>
      <c r="X111" s="100"/>
      <c r="Y111" s="100"/>
      <c r="Z111" s="181"/>
      <c r="AA111" s="252"/>
      <c r="AB111" s="252"/>
      <c r="AC111" s="100"/>
      <c r="AD111" s="100"/>
      <c r="AE111" s="252"/>
      <c r="AF111" s="252"/>
      <c r="AG111" s="100"/>
      <c r="AH111" s="100"/>
      <c r="AI111" s="187"/>
      <c r="AJ111" s="187"/>
      <c r="AK111" s="100"/>
      <c r="AL111" s="100"/>
      <c r="AM111" s="187"/>
      <c r="AN111" s="100"/>
      <c r="AO111" s="100"/>
      <c r="AP111" s="100"/>
      <c r="AQ111" s="187"/>
      <c r="AR111" s="187"/>
      <c r="AS111" s="100"/>
      <c r="AT111" s="100"/>
      <c r="AU111" s="181"/>
      <c r="AV111" s="100"/>
      <c r="AW111" s="100"/>
      <c r="AX111" s="100"/>
      <c r="AY111" s="100"/>
      <c r="AZ111" s="100"/>
      <c r="BA111" s="100"/>
      <c r="BB111" s="100"/>
      <c r="BC111" s="100"/>
    </row>
    <row r="112" spans="1:55">
      <c r="A112" s="181"/>
      <c r="B112" s="260"/>
      <c r="C112" s="187"/>
      <c r="D112" s="100"/>
      <c r="E112" s="100"/>
      <c r="F112" s="252"/>
      <c r="G112" s="252"/>
      <c r="H112" s="100"/>
      <c r="I112" s="100"/>
      <c r="J112" s="252"/>
      <c r="K112" s="252"/>
      <c r="L112" s="100"/>
      <c r="M112" s="100"/>
      <c r="N112" s="252"/>
      <c r="O112" s="252"/>
      <c r="P112" s="100"/>
      <c r="Q112" s="100"/>
      <c r="R112" s="252"/>
      <c r="S112" s="187"/>
      <c r="T112" s="100"/>
      <c r="U112" s="100"/>
      <c r="V112" s="252"/>
      <c r="W112" s="252"/>
      <c r="X112" s="100"/>
      <c r="Y112" s="100"/>
      <c r="Z112" s="181"/>
      <c r="AA112" s="252"/>
      <c r="AB112" s="252"/>
      <c r="AC112" s="100"/>
      <c r="AD112" s="100"/>
      <c r="AE112" s="252"/>
      <c r="AF112" s="252"/>
      <c r="AG112" s="100"/>
      <c r="AH112" s="100"/>
      <c r="AI112" s="187"/>
      <c r="AJ112" s="187"/>
      <c r="AK112" s="100"/>
      <c r="AL112" s="100"/>
      <c r="AM112" s="187"/>
      <c r="AN112" s="100"/>
      <c r="AO112" s="100"/>
      <c r="AP112" s="100"/>
      <c r="AQ112" s="187"/>
      <c r="AR112" s="187"/>
      <c r="AS112" s="100"/>
      <c r="AT112" s="100"/>
      <c r="AU112" s="181"/>
      <c r="AV112" s="100"/>
      <c r="AW112" s="100"/>
      <c r="AX112" s="100"/>
      <c r="AY112" s="100"/>
      <c r="AZ112" s="100"/>
      <c r="BA112" s="100"/>
      <c r="BB112" s="100"/>
      <c r="BC112" s="100"/>
    </row>
    <row r="113" spans="1:55">
      <c r="A113" s="181"/>
      <c r="B113" s="260"/>
      <c r="C113" s="187"/>
      <c r="D113" s="100"/>
      <c r="E113" s="100"/>
      <c r="F113" s="252"/>
      <c r="G113" s="252"/>
      <c r="H113" s="100"/>
      <c r="I113" s="100"/>
      <c r="J113" s="252"/>
      <c r="K113" s="252"/>
      <c r="L113" s="100"/>
      <c r="M113" s="100"/>
      <c r="N113" s="252"/>
      <c r="O113" s="252"/>
      <c r="P113" s="100"/>
      <c r="Q113" s="100"/>
      <c r="R113" s="252"/>
      <c r="S113" s="187"/>
      <c r="T113" s="100"/>
      <c r="U113" s="100"/>
      <c r="V113" s="252"/>
      <c r="W113" s="252"/>
      <c r="X113" s="100"/>
      <c r="Y113" s="100"/>
      <c r="Z113" s="181"/>
      <c r="AA113" s="252"/>
      <c r="AB113" s="252"/>
      <c r="AC113" s="100"/>
      <c r="AD113" s="100"/>
      <c r="AE113" s="252"/>
      <c r="AF113" s="252"/>
      <c r="AG113" s="100"/>
      <c r="AH113" s="100"/>
      <c r="AI113" s="187"/>
      <c r="AJ113" s="187"/>
      <c r="AK113" s="100"/>
      <c r="AL113" s="100"/>
      <c r="AM113" s="187"/>
      <c r="AN113" s="100"/>
      <c r="AO113" s="100"/>
      <c r="AP113" s="100"/>
      <c r="AQ113" s="187"/>
      <c r="AR113" s="187"/>
      <c r="AS113" s="100"/>
      <c r="AT113" s="100"/>
      <c r="AU113" s="181"/>
      <c r="AV113" s="100"/>
      <c r="AW113" s="100"/>
      <c r="AX113" s="100"/>
      <c r="AY113" s="100"/>
      <c r="AZ113" s="100"/>
      <c r="BA113" s="100"/>
      <c r="BB113" s="100"/>
      <c r="BC113" s="100"/>
    </row>
    <row r="114" spans="1:55">
      <c r="A114" s="181"/>
      <c r="B114" s="260"/>
      <c r="C114" s="187"/>
      <c r="D114" s="100"/>
      <c r="E114" s="100"/>
      <c r="F114" s="252"/>
      <c r="G114" s="252"/>
      <c r="H114" s="100"/>
      <c r="I114" s="100"/>
      <c r="J114" s="252"/>
      <c r="K114" s="252"/>
      <c r="L114" s="100"/>
      <c r="M114" s="100"/>
      <c r="N114" s="252"/>
      <c r="O114" s="252"/>
      <c r="P114" s="100"/>
      <c r="Q114" s="100"/>
      <c r="R114" s="252"/>
      <c r="S114" s="187"/>
      <c r="T114" s="100"/>
      <c r="U114" s="100"/>
      <c r="V114" s="252"/>
      <c r="W114" s="252"/>
      <c r="X114" s="100"/>
      <c r="Y114" s="100"/>
      <c r="Z114" s="181"/>
      <c r="AA114" s="252"/>
      <c r="AB114" s="252"/>
      <c r="AC114" s="100"/>
      <c r="AD114" s="100"/>
      <c r="AE114" s="252"/>
      <c r="AF114" s="252"/>
      <c r="AG114" s="100"/>
      <c r="AH114" s="100"/>
      <c r="AI114" s="187"/>
      <c r="AJ114" s="187"/>
      <c r="AK114" s="100"/>
      <c r="AL114" s="100"/>
      <c r="AM114" s="187"/>
      <c r="AN114" s="100"/>
      <c r="AO114" s="100"/>
      <c r="AP114" s="100"/>
      <c r="AQ114" s="187"/>
      <c r="AR114" s="187"/>
      <c r="AS114" s="100"/>
      <c r="AT114" s="100"/>
      <c r="AU114" s="181"/>
      <c r="AV114" s="100"/>
      <c r="AW114" s="100"/>
      <c r="AX114" s="100"/>
      <c r="AY114" s="100"/>
      <c r="AZ114" s="100"/>
      <c r="BA114" s="100"/>
      <c r="BB114" s="100"/>
      <c r="BC114" s="100"/>
    </row>
    <row r="115" spans="1:55">
      <c r="A115" s="181"/>
      <c r="B115" s="260"/>
      <c r="C115" s="187"/>
      <c r="D115" s="100"/>
      <c r="E115" s="100"/>
      <c r="F115" s="252"/>
      <c r="G115" s="252"/>
      <c r="H115" s="100"/>
      <c r="I115" s="100"/>
      <c r="J115" s="252"/>
      <c r="K115" s="252"/>
      <c r="L115" s="100"/>
      <c r="M115" s="100"/>
      <c r="N115" s="252"/>
      <c r="O115" s="252"/>
      <c r="P115" s="100"/>
      <c r="Q115" s="100"/>
      <c r="R115" s="252"/>
      <c r="S115" s="187"/>
      <c r="T115" s="100"/>
      <c r="U115" s="100"/>
      <c r="V115" s="252"/>
      <c r="W115" s="252"/>
      <c r="X115" s="100"/>
      <c r="Y115" s="100"/>
      <c r="Z115" s="181"/>
      <c r="AA115" s="252"/>
      <c r="AB115" s="252"/>
      <c r="AC115" s="100"/>
      <c r="AD115" s="100"/>
      <c r="AE115" s="252"/>
      <c r="AF115" s="252"/>
      <c r="AG115" s="100"/>
      <c r="AH115" s="100"/>
      <c r="AI115" s="187"/>
      <c r="AJ115" s="187"/>
      <c r="AK115" s="100"/>
      <c r="AL115" s="100"/>
      <c r="AM115" s="187"/>
      <c r="AN115" s="100"/>
      <c r="AO115" s="100"/>
      <c r="AP115" s="100"/>
      <c r="AQ115" s="187"/>
      <c r="AR115" s="187"/>
      <c r="AS115" s="100"/>
      <c r="AT115" s="100"/>
      <c r="AU115" s="181"/>
      <c r="AV115" s="100"/>
      <c r="AW115" s="100"/>
      <c r="AX115" s="100"/>
      <c r="AY115" s="100"/>
      <c r="AZ115" s="100"/>
      <c r="BA115" s="100"/>
      <c r="BB115" s="100"/>
      <c r="BC115" s="100"/>
    </row>
    <row r="116" spans="1:55">
      <c r="A116" s="181"/>
      <c r="B116" s="260"/>
      <c r="C116" s="187"/>
      <c r="D116" s="100"/>
      <c r="E116" s="100"/>
      <c r="F116" s="252"/>
      <c r="G116" s="252"/>
      <c r="H116" s="100"/>
      <c r="I116" s="100"/>
      <c r="J116" s="252"/>
      <c r="K116" s="252"/>
      <c r="L116" s="100"/>
      <c r="M116" s="100"/>
      <c r="N116" s="252"/>
      <c r="O116" s="252"/>
      <c r="P116" s="100"/>
      <c r="Q116" s="100"/>
      <c r="R116" s="252"/>
      <c r="S116" s="187"/>
      <c r="T116" s="100"/>
      <c r="U116" s="100"/>
      <c r="V116" s="252"/>
      <c r="W116" s="252"/>
      <c r="X116" s="100"/>
      <c r="Y116" s="100"/>
      <c r="Z116" s="181"/>
      <c r="AA116" s="252"/>
      <c r="AB116" s="252"/>
      <c r="AC116" s="100"/>
      <c r="AD116" s="100"/>
      <c r="AE116" s="252"/>
      <c r="AF116" s="252"/>
      <c r="AG116" s="100"/>
      <c r="AH116" s="100"/>
      <c r="AI116" s="187"/>
      <c r="AJ116" s="187"/>
      <c r="AK116" s="100"/>
      <c r="AL116" s="100"/>
      <c r="AM116" s="187"/>
      <c r="AN116" s="100"/>
      <c r="AO116" s="100"/>
      <c r="AP116" s="100"/>
      <c r="AQ116" s="187"/>
      <c r="AR116" s="187"/>
      <c r="AS116" s="100"/>
      <c r="AT116" s="100"/>
      <c r="AU116" s="181"/>
      <c r="AV116" s="100"/>
      <c r="AW116" s="100"/>
      <c r="AX116" s="100"/>
      <c r="AY116" s="100"/>
      <c r="AZ116" s="100"/>
      <c r="BA116" s="100"/>
      <c r="BB116" s="100"/>
      <c r="BC116" s="100"/>
    </row>
    <row r="117" spans="1:55">
      <c r="A117" s="181"/>
      <c r="B117" s="260"/>
      <c r="C117" s="187"/>
      <c r="D117" s="100"/>
      <c r="E117" s="100"/>
      <c r="F117" s="252"/>
      <c r="G117" s="252"/>
      <c r="H117" s="100"/>
      <c r="I117" s="100"/>
      <c r="J117" s="252"/>
      <c r="K117" s="252"/>
      <c r="L117" s="100"/>
      <c r="M117" s="100"/>
      <c r="N117" s="252"/>
      <c r="O117" s="252"/>
      <c r="P117" s="100"/>
      <c r="Q117" s="100"/>
      <c r="R117" s="252"/>
      <c r="S117" s="187"/>
      <c r="T117" s="100"/>
      <c r="U117" s="100"/>
      <c r="V117" s="252"/>
      <c r="W117" s="252"/>
      <c r="X117" s="100"/>
      <c r="Y117" s="100"/>
      <c r="Z117" s="181"/>
      <c r="AA117" s="252"/>
      <c r="AB117" s="252"/>
      <c r="AC117" s="100"/>
      <c r="AD117" s="100"/>
      <c r="AE117" s="252"/>
      <c r="AF117" s="252"/>
      <c r="AG117" s="100"/>
      <c r="AH117" s="100"/>
      <c r="AI117" s="187"/>
      <c r="AJ117" s="187"/>
      <c r="AK117" s="100"/>
      <c r="AL117" s="100"/>
      <c r="AM117" s="187"/>
      <c r="AN117" s="100"/>
      <c r="AO117" s="100"/>
      <c r="AP117" s="100"/>
      <c r="AQ117" s="187"/>
      <c r="AR117" s="187"/>
      <c r="AS117" s="100"/>
      <c r="AT117" s="100"/>
      <c r="AU117" s="181"/>
      <c r="AV117" s="100"/>
      <c r="AW117" s="100"/>
      <c r="AX117" s="100"/>
      <c r="AY117" s="100"/>
      <c r="AZ117" s="100"/>
      <c r="BA117" s="100"/>
      <c r="BB117" s="100"/>
      <c r="BC117" s="100"/>
    </row>
    <row r="118" spans="1:55">
      <c r="A118" s="100"/>
      <c r="B118" s="100"/>
      <c r="C118" s="100"/>
      <c r="D118" s="100"/>
      <c r="E118" s="100"/>
      <c r="F118" s="100"/>
      <c r="G118" s="100"/>
      <c r="H118" s="100"/>
      <c r="I118" s="100"/>
      <c r="J118" s="100"/>
      <c r="K118" s="100"/>
      <c r="L118" s="100"/>
      <c r="M118" s="100"/>
      <c r="N118" s="100"/>
      <c r="O118" s="100"/>
      <c r="P118" s="100"/>
      <c r="Q118" s="100"/>
      <c r="R118" s="100"/>
      <c r="S118" s="100"/>
      <c r="T118" s="100"/>
      <c r="U118" s="100"/>
      <c r="V118" s="100"/>
      <c r="W118" s="100"/>
      <c r="X118" s="100"/>
      <c r="Y118" s="100"/>
      <c r="Z118" s="100"/>
      <c r="AA118" s="100"/>
      <c r="AB118" s="100"/>
      <c r="AC118" s="100"/>
      <c r="AD118" s="100"/>
      <c r="AE118" s="100"/>
      <c r="AF118" s="100"/>
      <c r="AG118" s="100"/>
      <c r="AH118" s="100"/>
      <c r="AI118" s="100"/>
      <c r="AJ118" s="100"/>
      <c r="AK118" s="100"/>
      <c r="AL118" s="100"/>
      <c r="AM118" s="100"/>
      <c r="AN118" s="100"/>
      <c r="AO118" s="100"/>
      <c r="AP118" s="100"/>
      <c r="AQ118" s="100"/>
      <c r="AR118" s="100"/>
      <c r="AS118" s="100"/>
      <c r="AT118" s="100"/>
      <c r="AU118" s="100"/>
      <c r="AV118" s="100"/>
      <c r="AW118" s="100"/>
      <c r="AX118" s="100"/>
      <c r="AY118" s="100"/>
      <c r="AZ118" s="100"/>
      <c r="BA118" s="100"/>
      <c r="BB118" s="100"/>
      <c r="BC118" s="100"/>
    </row>
    <row r="119" spans="1:55">
      <c r="A119" s="100"/>
      <c r="B119" s="100"/>
      <c r="C119" s="94"/>
      <c r="D119" s="100"/>
      <c r="E119" s="169"/>
      <c r="F119" s="100"/>
      <c r="G119" s="100"/>
      <c r="H119" s="100"/>
      <c r="I119" s="169"/>
      <c r="J119" s="100"/>
      <c r="K119" s="100"/>
      <c r="L119" s="100"/>
      <c r="M119" s="169"/>
      <c r="N119" s="100"/>
      <c r="O119" s="94"/>
      <c r="P119" s="100"/>
      <c r="Q119" s="169"/>
      <c r="R119" s="100"/>
      <c r="S119" s="94"/>
      <c r="T119" s="100"/>
      <c r="U119" s="169"/>
      <c r="V119" s="100"/>
      <c r="W119" s="100"/>
      <c r="X119" s="100"/>
      <c r="Y119" s="169"/>
      <c r="Z119" s="100"/>
      <c r="AA119" s="100"/>
      <c r="AB119" s="100"/>
      <c r="AC119" s="100"/>
      <c r="AD119" s="169"/>
      <c r="AE119" s="100"/>
      <c r="AF119" s="100"/>
      <c r="AG119" s="100"/>
      <c r="AH119" s="169"/>
      <c r="AI119" s="100"/>
      <c r="AJ119" s="94"/>
      <c r="AK119" s="100"/>
      <c r="AL119" s="169"/>
      <c r="AM119" s="100"/>
      <c r="AN119" s="94"/>
      <c r="AO119" s="100"/>
      <c r="AP119" s="169"/>
      <c r="AQ119" s="100"/>
      <c r="AR119" s="94"/>
      <c r="AS119" s="100"/>
      <c r="AT119" s="169"/>
      <c r="AU119" s="100"/>
      <c r="AV119" s="100"/>
      <c r="AW119" s="100"/>
      <c r="AX119" s="100"/>
      <c r="AY119" s="100"/>
      <c r="AZ119" s="100"/>
      <c r="BA119" s="100"/>
      <c r="BB119" s="100"/>
      <c r="BC119" s="100"/>
    </row>
    <row r="120" spans="1:55">
      <c r="A120" s="181"/>
      <c r="B120" s="100"/>
      <c r="C120" s="181"/>
      <c r="D120" s="181"/>
      <c r="E120" s="181"/>
      <c r="F120" s="100"/>
      <c r="G120" s="100"/>
      <c r="H120" s="181"/>
      <c r="I120" s="181"/>
      <c r="J120" s="100"/>
      <c r="K120" s="100"/>
      <c r="L120" s="181"/>
      <c r="M120" s="181"/>
      <c r="N120" s="181"/>
      <c r="O120" s="181"/>
      <c r="P120" s="181"/>
      <c r="Q120" s="181"/>
      <c r="R120" s="100"/>
      <c r="S120" s="181"/>
      <c r="T120" s="181"/>
      <c r="U120" s="181"/>
      <c r="V120" s="100"/>
      <c r="W120" s="100"/>
      <c r="X120" s="181"/>
      <c r="Y120" s="181"/>
      <c r="Z120" s="181"/>
      <c r="AA120" s="100"/>
      <c r="AB120" s="100"/>
      <c r="AC120" s="181"/>
      <c r="AD120" s="181"/>
      <c r="AE120" s="100"/>
      <c r="AF120" s="100"/>
      <c r="AG120" s="181"/>
      <c r="AH120" s="181"/>
      <c r="AI120" s="181"/>
      <c r="AJ120" s="181"/>
      <c r="AK120" s="181"/>
      <c r="AL120" s="181"/>
      <c r="AM120" s="181"/>
      <c r="AN120" s="181"/>
      <c r="AO120" s="181"/>
      <c r="AP120" s="181"/>
      <c r="AQ120" s="181"/>
      <c r="AR120" s="181"/>
      <c r="AS120" s="181"/>
      <c r="AT120" s="181"/>
      <c r="AU120" s="181"/>
      <c r="AV120" s="181"/>
      <c r="AW120" s="181"/>
      <c r="AX120" s="100"/>
      <c r="AY120" s="100"/>
      <c r="AZ120" s="100"/>
      <c r="BA120" s="100"/>
      <c r="BB120" s="100"/>
      <c r="BC120" s="100"/>
    </row>
    <row r="121" spans="1:55">
      <c r="A121" s="100"/>
      <c r="B121" s="100"/>
      <c r="C121" s="100"/>
      <c r="D121" s="100"/>
      <c r="E121" s="100"/>
      <c r="F121" s="100"/>
      <c r="G121" s="100"/>
      <c r="H121" s="100"/>
      <c r="I121" s="100"/>
      <c r="J121" s="100"/>
      <c r="K121" s="100"/>
      <c r="L121" s="100"/>
      <c r="M121" s="100"/>
      <c r="N121" s="100"/>
      <c r="O121" s="100"/>
      <c r="P121" s="100"/>
      <c r="Q121" s="100"/>
      <c r="R121" s="100"/>
      <c r="S121" s="100"/>
      <c r="T121" s="100"/>
      <c r="U121" s="100"/>
      <c r="V121" s="100"/>
      <c r="W121" s="100"/>
      <c r="X121" s="100"/>
      <c r="Y121" s="100"/>
      <c r="Z121" s="100"/>
      <c r="AA121" s="100"/>
      <c r="AB121" s="100"/>
      <c r="AC121" s="100"/>
      <c r="AD121" s="100"/>
      <c r="AE121" s="100"/>
      <c r="AF121" s="100"/>
      <c r="AG121" s="100"/>
      <c r="AH121" s="100"/>
      <c r="AI121" s="100"/>
      <c r="AJ121" s="100"/>
      <c r="AK121" s="100"/>
      <c r="AL121" s="100"/>
      <c r="AM121" s="100"/>
      <c r="AN121" s="100"/>
      <c r="AO121" s="100"/>
      <c r="AP121" s="100"/>
      <c r="AQ121" s="100"/>
      <c r="AR121" s="100"/>
      <c r="AS121" s="100"/>
      <c r="AT121" s="100"/>
      <c r="AU121" s="100"/>
      <c r="AV121" s="100"/>
      <c r="AW121" s="100"/>
      <c r="AX121" s="100"/>
      <c r="AY121" s="100"/>
      <c r="AZ121" s="100"/>
      <c r="BA121" s="100"/>
      <c r="BB121" s="100"/>
      <c r="BC121" s="100"/>
    </row>
    <row r="122" spans="1:55">
      <c r="A122" s="100"/>
      <c r="B122" s="100"/>
      <c r="C122" s="94"/>
      <c r="D122" s="94"/>
      <c r="E122" s="94"/>
      <c r="F122" s="100"/>
      <c r="G122" s="100"/>
      <c r="H122" s="100"/>
      <c r="I122" s="100"/>
      <c r="J122" s="100"/>
      <c r="K122" s="100"/>
      <c r="L122" s="100"/>
      <c r="M122" s="100"/>
      <c r="N122" s="94"/>
      <c r="O122" s="94"/>
      <c r="P122" s="100"/>
      <c r="Q122" s="100"/>
      <c r="R122" s="100"/>
      <c r="S122" s="100"/>
      <c r="T122" s="100"/>
      <c r="U122" s="100"/>
      <c r="V122" s="100"/>
      <c r="W122" s="100"/>
      <c r="X122" s="100"/>
      <c r="Y122" s="100"/>
      <c r="Z122" s="100"/>
      <c r="AA122" s="100"/>
      <c r="AB122" s="100"/>
      <c r="AC122" s="94"/>
      <c r="AD122" s="94"/>
      <c r="AE122" s="100"/>
      <c r="AF122" s="100"/>
      <c r="AG122" s="100"/>
      <c r="AH122" s="100"/>
      <c r="AI122" s="100"/>
      <c r="AJ122" s="100"/>
      <c r="AK122" s="100"/>
      <c r="AL122" s="100"/>
      <c r="AM122" s="94"/>
      <c r="AN122" s="94"/>
      <c r="AO122" s="100"/>
      <c r="AP122" s="100"/>
      <c r="AQ122" s="100"/>
      <c r="AR122" s="100"/>
      <c r="AS122" s="100"/>
      <c r="AT122" s="100"/>
      <c r="AU122" s="100"/>
      <c r="AV122" s="100"/>
      <c r="AW122" s="100"/>
      <c r="AX122" s="100"/>
      <c r="AY122" s="100"/>
      <c r="AZ122" s="100"/>
      <c r="BA122" s="100"/>
      <c r="BB122" s="100"/>
      <c r="BC122" s="100"/>
    </row>
    <row r="123" spans="1:55">
      <c r="A123" s="100"/>
      <c r="B123" s="100"/>
      <c r="C123" s="100"/>
      <c r="D123" s="100"/>
      <c r="E123" s="100"/>
      <c r="F123" s="100"/>
      <c r="G123" s="100"/>
      <c r="H123" s="100"/>
      <c r="I123" s="100"/>
      <c r="J123" s="100"/>
      <c r="K123" s="100"/>
      <c r="L123" s="100"/>
      <c r="M123" s="100"/>
      <c r="N123" s="100"/>
      <c r="O123" s="100"/>
      <c r="P123" s="100"/>
      <c r="Q123" s="100"/>
      <c r="R123" s="100"/>
      <c r="S123" s="100"/>
      <c r="T123" s="100"/>
      <c r="U123" s="100"/>
      <c r="V123" s="100"/>
      <c r="W123" s="100"/>
      <c r="X123" s="100"/>
      <c r="Y123" s="100"/>
      <c r="Z123" s="100"/>
      <c r="AA123" s="100"/>
      <c r="AB123" s="100"/>
      <c r="AC123" s="100"/>
      <c r="AD123" s="100"/>
      <c r="AE123" s="100"/>
      <c r="AF123" s="100"/>
      <c r="AG123" s="100"/>
      <c r="AH123" s="100"/>
      <c r="AI123" s="100"/>
      <c r="AJ123" s="100"/>
      <c r="AK123" s="100"/>
      <c r="AL123" s="100"/>
      <c r="AM123" s="100"/>
      <c r="AN123" s="100"/>
      <c r="AO123" s="100"/>
      <c r="AP123" s="100"/>
      <c r="AQ123" s="100"/>
      <c r="AR123" s="100"/>
      <c r="AS123" s="100"/>
      <c r="AT123" s="100"/>
      <c r="AU123" s="100"/>
      <c r="AV123" s="100"/>
      <c r="AW123" s="100"/>
      <c r="AX123" s="100"/>
      <c r="AY123" s="100"/>
      <c r="AZ123" s="100"/>
      <c r="BA123" s="100"/>
      <c r="BB123" s="100"/>
      <c r="BC123" s="100"/>
    </row>
    <row r="124" spans="1:55">
      <c r="A124" s="100"/>
      <c r="B124" s="100"/>
      <c r="C124" s="100"/>
      <c r="D124" s="100"/>
      <c r="E124" s="100"/>
      <c r="F124" s="100"/>
      <c r="G124" s="100"/>
      <c r="H124" s="100"/>
      <c r="I124" s="100"/>
      <c r="J124" s="100"/>
      <c r="K124" s="100"/>
      <c r="L124" s="100"/>
      <c r="M124" s="100"/>
      <c r="N124" s="100"/>
      <c r="O124" s="100"/>
      <c r="P124" s="100"/>
      <c r="Q124" s="100"/>
      <c r="R124" s="100"/>
      <c r="S124" s="100"/>
      <c r="T124" s="100"/>
      <c r="U124" s="100"/>
      <c r="V124" s="100"/>
      <c r="W124" s="100"/>
      <c r="X124" s="100"/>
      <c r="Y124" s="100"/>
      <c r="Z124" s="100"/>
      <c r="AA124" s="100"/>
      <c r="AB124" s="100"/>
      <c r="AC124" s="100"/>
      <c r="AD124" s="100"/>
      <c r="AE124" s="100"/>
      <c r="AF124" s="100"/>
      <c r="AG124" s="100"/>
      <c r="AH124" s="100"/>
      <c r="AI124" s="100"/>
      <c r="AJ124" s="100"/>
      <c r="AK124" s="100"/>
      <c r="AL124" s="100"/>
      <c r="AM124" s="100"/>
      <c r="AN124" s="100"/>
      <c r="AO124" s="100"/>
      <c r="AP124" s="100"/>
      <c r="AQ124" s="100"/>
      <c r="AR124" s="100"/>
      <c r="AS124" s="100"/>
      <c r="AT124" s="100"/>
      <c r="AU124" s="100"/>
      <c r="AV124" s="100"/>
      <c r="AW124" s="100"/>
      <c r="AX124" s="100"/>
      <c r="AY124" s="100"/>
      <c r="AZ124" s="100"/>
      <c r="BA124" s="100"/>
      <c r="BB124" s="100"/>
      <c r="BC124" s="100"/>
    </row>
    <row r="125" spans="1:55">
      <c r="A125" s="100"/>
      <c r="B125" s="100"/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0"/>
      <c r="S125" s="100"/>
      <c r="T125" s="100"/>
      <c r="U125" s="100"/>
      <c r="V125" s="100"/>
      <c r="W125" s="100"/>
      <c r="X125" s="100"/>
      <c r="Y125" s="100"/>
      <c r="Z125" s="100"/>
      <c r="AA125" s="100"/>
      <c r="AB125" s="100"/>
      <c r="AC125" s="100"/>
      <c r="AD125" s="100"/>
      <c r="AE125" s="100"/>
      <c r="AF125" s="100"/>
      <c r="AG125" s="100"/>
      <c r="AH125" s="100"/>
      <c r="AI125" s="100"/>
      <c r="AJ125" s="100"/>
      <c r="AK125" s="100"/>
      <c r="AL125" s="100"/>
      <c r="AM125" s="100"/>
      <c r="AN125" s="100"/>
      <c r="AO125" s="100"/>
      <c r="AP125" s="100"/>
      <c r="AQ125" s="100"/>
      <c r="AR125" s="100"/>
      <c r="AS125" s="100"/>
      <c r="AT125" s="100"/>
      <c r="AU125" s="100"/>
      <c r="AV125" s="100"/>
      <c r="AW125" s="100"/>
      <c r="AX125" s="100"/>
      <c r="AY125" s="100"/>
      <c r="AZ125" s="100"/>
      <c r="BA125" s="100"/>
      <c r="BB125" s="100"/>
      <c r="BC125" s="100"/>
    </row>
    <row r="126" spans="1:55">
      <c r="A126" s="100"/>
      <c r="B126" s="100"/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0"/>
      <c r="S126" s="100"/>
      <c r="T126" s="100"/>
      <c r="U126" s="100"/>
      <c r="V126" s="100"/>
      <c r="W126" s="100"/>
      <c r="X126" s="100"/>
      <c r="Y126" s="100"/>
      <c r="Z126" s="100"/>
      <c r="AA126" s="100"/>
      <c r="AB126" s="100"/>
      <c r="AC126" s="100"/>
      <c r="AD126" s="100"/>
      <c r="AE126" s="100"/>
      <c r="AF126" s="100"/>
      <c r="AG126" s="100"/>
      <c r="AH126" s="100"/>
      <c r="AI126" s="100"/>
      <c r="AJ126" s="100"/>
      <c r="AK126" s="100"/>
      <c r="AL126" s="100"/>
      <c r="AM126" s="100"/>
      <c r="AN126" s="100"/>
      <c r="AO126" s="100"/>
      <c r="AP126" s="100"/>
      <c r="AQ126" s="100"/>
      <c r="AR126" s="100"/>
      <c r="AS126" s="100"/>
      <c r="AT126" s="100"/>
      <c r="AU126" s="100"/>
      <c r="AV126" s="100"/>
      <c r="AW126" s="100"/>
      <c r="AX126" s="100"/>
      <c r="AY126" s="100"/>
      <c r="AZ126" s="100"/>
      <c r="BA126" s="100"/>
      <c r="BB126" s="100"/>
      <c r="BC126" s="100"/>
    </row>
    <row r="127" spans="1:55">
      <c r="A127" s="100"/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  <c r="R127" s="100"/>
      <c r="S127" s="100"/>
      <c r="T127" s="100"/>
      <c r="U127" s="100"/>
      <c r="V127" s="100"/>
      <c r="W127" s="100"/>
      <c r="X127" s="100"/>
      <c r="Y127" s="100"/>
      <c r="Z127" s="100"/>
      <c r="AA127" s="100"/>
      <c r="AB127" s="100"/>
      <c r="AC127" s="100"/>
      <c r="AD127" s="100"/>
      <c r="AE127" s="187"/>
      <c r="AF127" s="100"/>
      <c r="AG127" s="100"/>
      <c r="AH127" s="100"/>
      <c r="AI127" s="100"/>
      <c r="AJ127" s="100"/>
      <c r="AK127" s="100"/>
      <c r="AL127" s="100"/>
      <c r="AM127" s="100"/>
      <c r="AN127" s="100"/>
      <c r="AO127" s="100"/>
      <c r="AP127" s="100"/>
      <c r="AQ127" s="100"/>
      <c r="AR127" s="100"/>
      <c r="AS127" s="100"/>
      <c r="AT127" s="100"/>
      <c r="AU127" s="100"/>
      <c r="AV127" s="100"/>
      <c r="AW127" s="100"/>
      <c r="AX127" s="100"/>
      <c r="AY127" s="100"/>
      <c r="AZ127" s="100"/>
      <c r="BA127" s="100"/>
      <c r="BB127" s="100"/>
      <c r="BC127" s="100"/>
    </row>
    <row r="128" spans="1:55">
      <c r="A128" s="100"/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0"/>
      <c r="U128" s="100"/>
      <c r="V128" s="100"/>
      <c r="W128" s="100"/>
      <c r="X128" s="100"/>
      <c r="Y128" s="100"/>
      <c r="Z128" s="100"/>
      <c r="AA128" s="100"/>
      <c r="AB128" s="100"/>
      <c r="AC128" s="100"/>
      <c r="AD128" s="100"/>
      <c r="AE128" s="100"/>
      <c r="AF128" s="100"/>
      <c r="AG128" s="100"/>
      <c r="AH128" s="100"/>
      <c r="AI128" s="100"/>
      <c r="AJ128" s="100"/>
      <c r="AK128" s="100"/>
      <c r="AL128" s="100"/>
      <c r="AM128" s="100"/>
      <c r="AN128" s="100"/>
      <c r="AO128" s="100"/>
      <c r="AP128" s="100"/>
      <c r="AQ128" s="100"/>
      <c r="AR128" s="100"/>
      <c r="AS128" s="100"/>
      <c r="AT128" s="100"/>
      <c r="AU128" s="100"/>
      <c r="AV128" s="100"/>
      <c r="AW128" s="100"/>
      <c r="AX128" s="100"/>
      <c r="AY128" s="100"/>
      <c r="AZ128" s="100"/>
      <c r="BA128" s="100"/>
      <c r="BB128" s="100"/>
      <c r="BC128" s="100"/>
    </row>
    <row r="129" spans="1:55">
      <c r="A129" s="100"/>
      <c r="B129" s="100"/>
      <c r="C129" s="100"/>
      <c r="D129" s="100"/>
      <c r="E129" s="100"/>
      <c r="F129" s="100"/>
      <c r="G129" s="100"/>
      <c r="H129" s="100"/>
      <c r="I129" s="100"/>
      <c r="J129" s="100"/>
      <c r="K129" s="100"/>
      <c r="L129" s="100"/>
      <c r="M129" s="100"/>
      <c r="N129" s="100"/>
      <c r="O129" s="100"/>
      <c r="P129" s="100"/>
      <c r="Q129" s="100"/>
      <c r="R129" s="100"/>
      <c r="S129" s="100"/>
      <c r="T129" s="100"/>
      <c r="U129" s="100"/>
      <c r="V129" s="100"/>
      <c r="W129" s="100"/>
      <c r="X129" s="100"/>
      <c r="Y129" s="100"/>
      <c r="Z129" s="100"/>
      <c r="AA129" s="100"/>
      <c r="AB129" s="100"/>
      <c r="AC129" s="100"/>
      <c r="AD129" s="100"/>
      <c r="AE129" s="100"/>
      <c r="AF129" s="100"/>
      <c r="AG129" s="100"/>
      <c r="AH129" s="100"/>
      <c r="AI129" s="100"/>
      <c r="AJ129" s="100"/>
      <c r="AK129" s="100"/>
      <c r="AL129" s="100"/>
      <c r="AM129" s="100"/>
      <c r="AN129" s="100"/>
      <c r="AO129" s="100"/>
      <c r="AP129" s="100"/>
      <c r="AQ129" s="100"/>
      <c r="AR129" s="100"/>
      <c r="AS129" s="100"/>
      <c r="AT129" s="100"/>
      <c r="AU129" s="100"/>
      <c r="AV129" s="100"/>
      <c r="AW129" s="100"/>
      <c r="AX129" s="100"/>
      <c r="AY129" s="100"/>
      <c r="AZ129" s="100"/>
      <c r="BA129" s="100"/>
      <c r="BB129" s="100"/>
      <c r="BC129" s="100"/>
    </row>
    <row r="130" spans="1:55">
      <c r="A130" s="100"/>
      <c r="B130" s="100"/>
      <c r="C130" s="100"/>
      <c r="D130" s="100"/>
      <c r="E130" s="100"/>
      <c r="F130" s="100"/>
      <c r="G130" s="100"/>
      <c r="H130" s="100"/>
      <c r="I130" s="100"/>
      <c r="J130" s="100"/>
      <c r="K130" s="100"/>
      <c r="L130" s="100"/>
      <c r="M130" s="100"/>
      <c r="N130" s="100"/>
      <c r="O130" s="100"/>
      <c r="P130" s="100"/>
      <c r="Q130" s="100"/>
      <c r="R130" s="100"/>
      <c r="S130" s="100"/>
      <c r="T130" s="100"/>
      <c r="U130" s="100"/>
      <c r="V130" s="100"/>
      <c r="W130" s="100"/>
      <c r="X130" s="100"/>
      <c r="Y130" s="100"/>
      <c r="Z130" s="100"/>
      <c r="AA130" s="100"/>
      <c r="AB130" s="100"/>
      <c r="AC130" s="100"/>
      <c r="AD130" s="100"/>
      <c r="AE130" s="100"/>
      <c r="AF130" s="100"/>
      <c r="AG130" s="100"/>
      <c r="AH130" s="100"/>
      <c r="AI130" s="100"/>
      <c r="AJ130" s="100"/>
      <c r="AK130" s="100"/>
      <c r="AL130" s="100"/>
      <c r="AM130" s="100"/>
      <c r="AN130" s="100"/>
      <c r="AO130" s="100"/>
      <c r="AP130" s="100"/>
      <c r="AQ130" s="100"/>
      <c r="AR130" s="100"/>
      <c r="AS130" s="100"/>
      <c r="AT130" s="100"/>
      <c r="AU130" s="100"/>
      <c r="AV130" s="100"/>
      <c r="AW130" s="100"/>
      <c r="AX130" s="100"/>
      <c r="AY130" s="100"/>
      <c r="AZ130" s="100"/>
      <c r="BA130" s="100"/>
      <c r="BB130" s="100"/>
      <c r="BC130" s="100"/>
    </row>
    <row r="131" spans="1:55">
      <c r="A131" s="100"/>
      <c r="B131" s="100"/>
      <c r="C131" s="100"/>
      <c r="D131" s="100"/>
      <c r="E131" s="100"/>
      <c r="F131" s="100"/>
      <c r="G131" s="100"/>
      <c r="H131" s="100"/>
      <c r="I131" s="100"/>
      <c r="J131" s="100"/>
      <c r="K131" s="100"/>
      <c r="L131" s="100"/>
      <c r="M131" s="100"/>
      <c r="N131" s="100"/>
      <c r="O131" s="100"/>
      <c r="P131" s="100"/>
      <c r="Q131" s="100"/>
      <c r="R131" s="100"/>
      <c r="S131" s="100"/>
      <c r="T131" s="100"/>
      <c r="U131" s="100"/>
      <c r="V131" s="100"/>
      <c r="W131" s="100"/>
      <c r="X131" s="100"/>
      <c r="Y131" s="100"/>
      <c r="Z131" s="100"/>
      <c r="AA131" s="100"/>
      <c r="AB131" s="100"/>
      <c r="AC131" s="100"/>
      <c r="AD131" s="100"/>
      <c r="AE131" s="100"/>
      <c r="AF131" s="100"/>
      <c r="AG131" s="100"/>
      <c r="AH131" s="100"/>
      <c r="AI131" s="100"/>
      <c r="AJ131" s="100"/>
      <c r="AK131" s="100"/>
      <c r="AL131" s="100"/>
      <c r="AM131" s="100"/>
      <c r="AN131" s="100"/>
      <c r="AO131" s="100"/>
      <c r="AP131" s="100"/>
      <c r="AQ131" s="100"/>
      <c r="AR131" s="100"/>
      <c r="AS131" s="100"/>
      <c r="AT131" s="100"/>
      <c r="AU131" s="100"/>
      <c r="AV131" s="100"/>
      <c r="AW131" s="100"/>
      <c r="AX131" s="100"/>
      <c r="AY131" s="100"/>
      <c r="AZ131" s="100"/>
      <c r="BA131" s="100"/>
      <c r="BB131" s="100"/>
      <c r="BC131" s="100"/>
    </row>
  </sheetData>
  <mergeCells count="8">
    <mergeCell ref="R2:X2"/>
    <mergeCell ref="AQ2:AW2"/>
    <mergeCell ref="F81:H81"/>
    <mergeCell ref="AE81:AG81"/>
    <mergeCell ref="A6:A14"/>
    <mergeCell ref="Z6:Z14"/>
    <mergeCell ref="AV8:AW8"/>
    <mergeCell ref="AV9:AW9"/>
  </mergeCells>
  <phoneticPr fontId="14" type="noConversion"/>
  <pageMargins left="0.39370078740157483" right="0.19685039370078741" top="0.19685039370078741" bottom="0.19685039370078741" header="0" footer="0"/>
  <pageSetup paperSize="9" scale="73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L156"/>
  <sheetViews>
    <sheetView topLeftCell="A28" zoomScaleNormal="100" workbookViewId="0">
      <selection activeCell="Z65" sqref="Z65"/>
    </sheetView>
  </sheetViews>
  <sheetFormatPr defaultRowHeight="12.75"/>
  <cols>
    <col min="1" max="1" width="5.7109375" style="157" customWidth="1"/>
    <col min="2" max="3" width="9.85546875" style="157" customWidth="1"/>
    <col min="4" max="5" width="5.85546875" style="157" customWidth="1"/>
    <col min="6" max="7" width="9.85546875" style="157" customWidth="1"/>
    <col min="8" max="9" width="5.85546875" style="157" customWidth="1"/>
    <col min="10" max="11" width="9.85546875" style="157" customWidth="1"/>
    <col min="12" max="13" width="5.85546875" style="157" customWidth="1"/>
    <col min="14" max="15" width="9.85546875" style="157" customWidth="1"/>
    <col min="16" max="17" width="5.85546875" style="157" customWidth="1"/>
    <col min="18" max="19" width="9.85546875" style="157" customWidth="1"/>
    <col min="20" max="21" width="5.85546875" style="157" customWidth="1"/>
    <col min="22" max="22" width="5.7109375" style="157" customWidth="1"/>
    <col min="23" max="24" width="9.85546875" style="157" customWidth="1"/>
    <col min="25" max="25" width="10" style="157" customWidth="1"/>
    <col min="26" max="26" width="5.7109375" style="157" customWidth="1"/>
    <col min="27" max="27" width="8.5703125" style="157" customWidth="1"/>
    <col min="28" max="28" width="7.7109375" style="157" customWidth="1"/>
    <col min="29" max="29" width="7.28515625" style="157" customWidth="1"/>
    <col min="30" max="30" width="6.5703125" style="157" customWidth="1"/>
    <col min="31" max="31" width="8.5703125" style="157" customWidth="1"/>
    <col min="32" max="32" width="8" style="157" customWidth="1"/>
    <col min="33" max="34" width="6.140625" style="157" customWidth="1"/>
    <col min="35" max="35" width="8.140625" style="157" customWidth="1"/>
    <col min="36" max="36" width="7.7109375" style="157" customWidth="1"/>
    <col min="37" max="38" width="7.140625" style="157" customWidth="1"/>
    <col min="39" max="39" width="7.7109375" style="157" customWidth="1"/>
    <col min="40" max="42" width="7.140625" style="157" customWidth="1"/>
    <col min="43" max="43" width="8.28515625" style="157" customWidth="1"/>
    <col min="44" max="44" width="7.7109375" style="157" customWidth="1"/>
    <col min="45" max="46" width="7.140625" style="157" customWidth="1"/>
    <col min="47" max="47" width="8.140625" style="157" customWidth="1"/>
    <col min="48" max="48" width="12.85546875" style="157" customWidth="1"/>
    <col min="49" max="49" width="12" style="157" customWidth="1"/>
    <col min="50" max="50" width="9.140625" style="157"/>
    <col min="51" max="51" width="11.28515625" style="157" customWidth="1"/>
    <col min="52" max="52" width="12.140625" style="157" customWidth="1"/>
    <col min="53" max="16384" width="9.140625" style="157"/>
  </cols>
  <sheetData>
    <row r="1" spans="1:24" s="192" customFormat="1">
      <c r="B1" s="192">
        <v>77</v>
      </c>
      <c r="C1" s="192">
        <v>78</v>
      </c>
      <c r="F1" s="192">
        <v>7</v>
      </c>
      <c r="G1" s="192">
        <v>8</v>
      </c>
      <c r="J1" s="192">
        <v>87</v>
      </c>
      <c r="K1" s="192">
        <v>88</v>
      </c>
    </row>
    <row r="2" spans="1:24" ht="18.75">
      <c r="A2" s="193" t="s">
        <v>20</v>
      </c>
      <c r="B2" s="193"/>
      <c r="C2" s="193"/>
      <c r="D2" s="193"/>
      <c r="E2" s="193"/>
      <c r="F2" s="168"/>
      <c r="G2" s="86" t="str">
        <f>CONCATENATE(TEXT(Данные!$B$1,"ДД ММММ ГГГГ"), "   г.")</f>
        <v>15 Июнь 2022   г.</v>
      </c>
      <c r="H2" s="168"/>
      <c r="I2" s="282"/>
      <c r="K2" s="195" t="s">
        <v>25</v>
      </c>
      <c r="L2" s="196"/>
      <c r="M2" s="197"/>
      <c r="N2" s="197"/>
      <c r="Q2" s="193" t="s">
        <v>83</v>
      </c>
      <c r="R2" s="339" t="s">
        <v>85</v>
      </c>
      <c r="S2" s="345"/>
      <c r="T2" s="345"/>
      <c r="U2" s="345"/>
      <c r="V2" s="345"/>
      <c r="W2" s="345"/>
      <c r="X2" s="345"/>
    </row>
    <row r="3" spans="1:24">
      <c r="F3" s="198" t="s">
        <v>21</v>
      </c>
      <c r="U3" s="198" t="s">
        <v>23</v>
      </c>
    </row>
    <row r="4" spans="1:24" ht="19.5">
      <c r="A4" s="157" t="s">
        <v>16</v>
      </c>
      <c r="B4" s="168"/>
      <c r="C4" s="199" t="s">
        <v>53</v>
      </c>
      <c r="D4" s="168"/>
      <c r="E4" s="168"/>
      <c r="F4" s="168"/>
      <c r="G4" s="168"/>
      <c r="H4" s="168"/>
      <c r="I4" s="168"/>
      <c r="K4" s="193" t="s">
        <v>24</v>
      </c>
      <c r="N4" s="168"/>
      <c r="O4" s="200">
        <v>10</v>
      </c>
      <c r="P4" s="168"/>
      <c r="Q4" s="193" t="s">
        <v>26</v>
      </c>
    </row>
    <row r="5" spans="1:24" ht="13.5" thickBot="1">
      <c r="B5" s="198" t="s">
        <v>19</v>
      </c>
      <c r="K5" s="193"/>
      <c r="L5" s="193"/>
      <c r="N5" s="201"/>
      <c r="O5" s="202"/>
      <c r="P5" s="201"/>
      <c r="W5" s="157" t="s">
        <v>2</v>
      </c>
    </row>
    <row r="6" spans="1:24">
      <c r="A6" s="325" t="s">
        <v>74</v>
      </c>
      <c r="B6" s="347" t="s">
        <v>180</v>
      </c>
      <c r="C6" s="348"/>
      <c r="D6" s="348"/>
      <c r="E6" s="349"/>
      <c r="F6" s="204" t="s">
        <v>171</v>
      </c>
      <c r="G6" s="205"/>
      <c r="H6" s="206">
        <v>7</v>
      </c>
      <c r="I6" s="207"/>
      <c r="J6" s="350" t="s">
        <v>181</v>
      </c>
      <c r="K6" s="351"/>
      <c r="L6" s="351"/>
      <c r="M6" s="352"/>
      <c r="N6" s="204" t="s">
        <v>17</v>
      </c>
      <c r="O6" s="205"/>
      <c r="P6" s="206" t="s">
        <v>2</v>
      </c>
      <c r="Q6" s="207"/>
      <c r="R6" s="204" t="s">
        <v>17</v>
      </c>
      <c r="S6" s="205"/>
      <c r="T6" s="206" t="s">
        <v>2</v>
      </c>
      <c r="U6" s="206"/>
      <c r="V6" s="325" t="s">
        <v>74</v>
      </c>
      <c r="W6" s="205" t="s">
        <v>2</v>
      </c>
      <c r="X6" s="208"/>
    </row>
    <row r="7" spans="1:24">
      <c r="A7" s="326"/>
      <c r="B7" s="209" t="s">
        <v>18</v>
      </c>
      <c r="C7" s="201"/>
      <c r="D7" s="201"/>
      <c r="E7" s="210"/>
      <c r="F7" s="209" t="s">
        <v>18</v>
      </c>
      <c r="G7" s="201"/>
      <c r="H7" s="201"/>
      <c r="I7" s="210"/>
      <c r="J7" s="209" t="s">
        <v>18</v>
      </c>
      <c r="K7" s="201"/>
      <c r="L7" s="201"/>
      <c r="M7" s="210"/>
      <c r="N7" s="209" t="s">
        <v>18</v>
      </c>
      <c r="O7" s="201"/>
      <c r="P7" s="201"/>
      <c r="Q7" s="210"/>
      <c r="R7" s="209" t="s">
        <v>18</v>
      </c>
      <c r="S7" s="201"/>
      <c r="T7" s="201"/>
      <c r="U7" s="201"/>
      <c r="V7" s="326"/>
      <c r="W7" s="201"/>
      <c r="X7" s="210"/>
    </row>
    <row r="8" spans="1:24">
      <c r="A8" s="326"/>
      <c r="B8" s="211"/>
      <c r="C8" s="168"/>
      <c r="D8" s="168"/>
      <c r="E8" s="212"/>
      <c r="F8" s="211"/>
      <c r="G8" s="168"/>
      <c r="H8" s="168" t="s">
        <v>172</v>
      </c>
      <c r="I8" s="212"/>
      <c r="J8" s="211"/>
      <c r="K8" s="168"/>
      <c r="L8" s="168"/>
      <c r="M8" s="212"/>
      <c r="N8" s="211"/>
      <c r="O8" s="168"/>
      <c r="P8" s="168"/>
      <c r="Q8" s="212"/>
      <c r="R8" s="211"/>
      <c r="S8" s="168"/>
      <c r="T8" s="168"/>
      <c r="U8" s="168"/>
      <c r="V8" s="326"/>
      <c r="W8" s="336" t="s">
        <v>61</v>
      </c>
      <c r="X8" s="337"/>
    </row>
    <row r="9" spans="1:24">
      <c r="A9" s="326"/>
      <c r="B9" s="213" t="s">
        <v>15</v>
      </c>
      <c r="C9" s="214" t="s">
        <v>40</v>
      </c>
      <c r="D9" s="214"/>
      <c r="E9" s="215"/>
      <c r="F9" s="213" t="s">
        <v>15</v>
      </c>
      <c r="G9" s="283" t="s">
        <v>72</v>
      </c>
      <c r="H9" s="283"/>
      <c r="I9" s="215"/>
      <c r="J9" s="213" t="s">
        <v>15</v>
      </c>
      <c r="K9" s="214" t="s">
        <v>66</v>
      </c>
      <c r="L9" s="214"/>
      <c r="M9" s="215"/>
      <c r="N9" s="213" t="s">
        <v>15</v>
      </c>
      <c r="O9" s="214" t="s">
        <v>2</v>
      </c>
      <c r="P9" s="214"/>
      <c r="Q9" s="215"/>
      <c r="R9" s="213" t="s">
        <v>15</v>
      </c>
      <c r="S9" s="214" t="s">
        <v>2</v>
      </c>
      <c r="T9" s="214"/>
      <c r="U9" s="214"/>
      <c r="V9" s="326"/>
      <c r="W9" s="336" t="s">
        <v>62</v>
      </c>
      <c r="X9" s="337"/>
    </row>
    <row r="10" spans="1:24">
      <c r="A10" s="326"/>
      <c r="B10" s="211" t="s">
        <v>14</v>
      </c>
      <c r="C10" s="168"/>
      <c r="D10" s="214">
        <v>2000</v>
      </c>
      <c r="E10" s="216">
        <v>2000</v>
      </c>
      <c r="F10" s="211" t="s">
        <v>14</v>
      </c>
      <c r="G10" s="168"/>
      <c r="H10" s="214">
        <v>200</v>
      </c>
      <c r="I10" s="216">
        <v>80</v>
      </c>
      <c r="J10" s="211" t="s">
        <v>14</v>
      </c>
      <c r="K10" s="168"/>
      <c r="L10" s="214">
        <v>1500</v>
      </c>
      <c r="M10" s="216">
        <v>2000</v>
      </c>
      <c r="N10" s="211" t="s">
        <v>14</v>
      </c>
      <c r="O10" s="168"/>
      <c r="P10" s="214">
        <v>0</v>
      </c>
      <c r="Q10" s="216">
        <v>2000</v>
      </c>
      <c r="R10" s="211" t="s">
        <v>14</v>
      </c>
      <c r="S10" s="168"/>
      <c r="T10" s="214">
        <v>0</v>
      </c>
      <c r="U10" s="217">
        <v>1000</v>
      </c>
      <c r="V10" s="326"/>
      <c r="W10" s="201" t="s">
        <v>2</v>
      </c>
      <c r="X10" s="218"/>
    </row>
    <row r="11" spans="1:24">
      <c r="A11" s="326"/>
      <c r="B11" s="213" t="s">
        <v>7</v>
      </c>
      <c r="C11" s="219"/>
      <c r="D11" s="220" t="s">
        <v>9</v>
      </c>
      <c r="E11" s="221"/>
      <c r="F11" s="213" t="s">
        <v>7</v>
      </c>
      <c r="G11" s="219"/>
      <c r="H11" s="220" t="s">
        <v>9</v>
      </c>
      <c r="I11" s="221"/>
      <c r="J11" s="213" t="s">
        <v>7</v>
      </c>
      <c r="K11" s="219"/>
      <c r="L11" s="220" t="s">
        <v>9</v>
      </c>
      <c r="M11" s="221"/>
      <c r="N11" s="213" t="s">
        <v>7</v>
      </c>
      <c r="O11" s="219"/>
      <c r="P11" s="220" t="s">
        <v>9</v>
      </c>
      <c r="Q11" s="221"/>
      <c r="R11" s="213" t="s">
        <v>7</v>
      </c>
      <c r="S11" s="219"/>
      <c r="T11" s="220" t="s">
        <v>9</v>
      </c>
      <c r="U11" s="222"/>
      <c r="V11" s="326"/>
      <c r="W11" s="201" t="s">
        <v>2</v>
      </c>
      <c r="X11" s="210"/>
    </row>
    <row r="12" spans="1:24" ht="13.5" thickBot="1">
      <c r="A12" s="326"/>
      <c r="B12" s="211" t="s">
        <v>8</v>
      </c>
      <c r="C12" s="223"/>
      <c r="D12" s="147"/>
      <c r="E12" s="212"/>
      <c r="F12" s="211" t="s">
        <v>8</v>
      </c>
      <c r="G12" s="223"/>
      <c r="H12" s="147"/>
      <c r="I12" s="212"/>
      <c r="J12" s="211" t="s">
        <v>8</v>
      </c>
      <c r="K12" s="223"/>
      <c r="L12" s="147"/>
      <c r="M12" s="212"/>
      <c r="N12" s="211" t="s">
        <v>8</v>
      </c>
      <c r="O12" s="223"/>
      <c r="P12" s="147"/>
      <c r="Q12" s="212"/>
      <c r="R12" s="211" t="s">
        <v>8</v>
      </c>
      <c r="S12" s="223"/>
      <c r="T12" s="147"/>
      <c r="U12" s="168"/>
      <c r="V12" s="326"/>
      <c r="W12" s="224"/>
      <c r="X12" s="225"/>
    </row>
    <row r="13" spans="1:24">
      <c r="A13" s="326"/>
      <c r="B13" s="132" t="s">
        <v>3</v>
      </c>
      <c r="C13" s="129" t="s">
        <v>5</v>
      </c>
      <c r="D13" s="129" t="s">
        <v>10</v>
      </c>
      <c r="E13" s="130" t="s">
        <v>12</v>
      </c>
      <c r="F13" s="132" t="s">
        <v>3</v>
      </c>
      <c r="G13" s="129" t="s">
        <v>5</v>
      </c>
      <c r="H13" s="129" t="s">
        <v>10</v>
      </c>
      <c r="I13" s="130" t="s">
        <v>12</v>
      </c>
      <c r="J13" s="132" t="s">
        <v>3</v>
      </c>
      <c r="K13" s="129" t="s">
        <v>5</v>
      </c>
      <c r="L13" s="129" t="s">
        <v>10</v>
      </c>
      <c r="M13" s="130" t="s">
        <v>12</v>
      </c>
      <c r="N13" s="132" t="s">
        <v>3</v>
      </c>
      <c r="O13" s="129" t="s">
        <v>5</v>
      </c>
      <c r="P13" s="129" t="s">
        <v>10</v>
      </c>
      <c r="Q13" s="130" t="s">
        <v>12</v>
      </c>
      <c r="R13" s="132" t="s">
        <v>3</v>
      </c>
      <c r="S13" s="129" t="s">
        <v>5</v>
      </c>
      <c r="T13" s="129" t="s">
        <v>10</v>
      </c>
      <c r="U13" s="226" t="s">
        <v>12</v>
      </c>
      <c r="V13" s="326"/>
      <c r="W13" s="227" t="s">
        <v>10</v>
      </c>
      <c r="X13" s="228" t="s">
        <v>12</v>
      </c>
    </row>
    <row r="14" spans="1:24" ht="13.5" thickBot="1">
      <c r="A14" s="327"/>
      <c r="B14" s="229" t="s">
        <v>4</v>
      </c>
      <c r="C14" s="230" t="s">
        <v>6</v>
      </c>
      <c r="D14" s="230" t="s">
        <v>11</v>
      </c>
      <c r="E14" s="228" t="s">
        <v>13</v>
      </c>
      <c r="F14" s="229" t="s">
        <v>4</v>
      </c>
      <c r="G14" s="230" t="s">
        <v>6</v>
      </c>
      <c r="H14" s="230" t="s">
        <v>11</v>
      </c>
      <c r="I14" s="228" t="s">
        <v>13</v>
      </c>
      <c r="J14" s="142" t="s">
        <v>4</v>
      </c>
      <c r="K14" s="139" t="s">
        <v>6</v>
      </c>
      <c r="L14" s="139" t="s">
        <v>11</v>
      </c>
      <c r="M14" s="140" t="s">
        <v>13</v>
      </c>
      <c r="N14" s="142" t="s">
        <v>4</v>
      </c>
      <c r="O14" s="139" t="s">
        <v>6</v>
      </c>
      <c r="P14" s="139" t="s">
        <v>11</v>
      </c>
      <c r="Q14" s="140" t="s">
        <v>13</v>
      </c>
      <c r="R14" s="229" t="s">
        <v>4</v>
      </c>
      <c r="S14" s="230" t="s">
        <v>6</v>
      </c>
      <c r="T14" s="230" t="s">
        <v>11</v>
      </c>
      <c r="U14" s="231" t="s">
        <v>13</v>
      </c>
      <c r="V14" s="327"/>
      <c r="W14" s="232" t="s">
        <v>11</v>
      </c>
      <c r="X14" s="140" t="s">
        <v>13</v>
      </c>
    </row>
    <row r="15" spans="1:24" ht="13.5" thickBot="1">
      <c r="A15" s="143">
        <f ca="1">INDIRECT(ADDRESS(Данные!$A7,4,1,1,"Данные"), 1)</f>
        <v>44727</v>
      </c>
      <c r="B15" s="148">
        <f ca="1">INDIRECT(ADDRESS(Данные!$A7,B$1,1,1,"Данные"), 1)</f>
        <v>2444.4823000000001</v>
      </c>
      <c r="C15" s="149">
        <f ca="1">INDIRECT(ADDRESS(Данные!$A7,C$1,1,1,"Данные"), 1)</f>
        <v>614.53629999999998</v>
      </c>
      <c r="D15" s="303"/>
      <c r="E15" s="304"/>
      <c r="F15" s="148">
        <f ca="1">INDIRECT(ADDRESS(Данные!$A7,F$1,1,1,"Данные"), 1)</f>
        <v>35.341000000000001</v>
      </c>
      <c r="G15" s="149">
        <f ca="1">INDIRECT(ADDRESS(Данные!$A7,G$1,1,1,"Данные"), 1)</f>
        <v>49.666699999999999</v>
      </c>
      <c r="H15" s="150"/>
      <c r="I15" s="153"/>
      <c r="J15" s="148">
        <f ca="1">INDIRECT(ADDRESS(Данные!$A7,J$1,1,1,"Данные"), 1)</f>
        <v>4173.5360000000001</v>
      </c>
      <c r="K15" s="149">
        <f ca="1">INDIRECT(ADDRESS(Данные!$A7,K$1,1,1,"Данные"), 1)</f>
        <v>1109.2412999999999</v>
      </c>
      <c r="L15" s="150" t="s">
        <v>2</v>
      </c>
      <c r="M15" s="153" t="s">
        <v>2</v>
      </c>
      <c r="N15" s="148"/>
      <c r="O15" s="150"/>
      <c r="P15" s="150" t="s">
        <v>2</v>
      </c>
      <c r="Q15" s="151" t="s">
        <v>2</v>
      </c>
      <c r="R15" s="233"/>
      <c r="S15" s="149"/>
      <c r="T15" s="150" t="s">
        <v>2</v>
      </c>
      <c r="U15" s="207" t="s">
        <v>2</v>
      </c>
      <c r="V15" s="154">
        <f ca="1">$A15</f>
        <v>44727</v>
      </c>
      <c r="W15" s="146" t="s">
        <v>2</v>
      </c>
      <c r="X15" s="156" t="s">
        <v>2</v>
      </c>
    </row>
    <row r="16" spans="1:24" ht="13.5" thickBot="1">
      <c r="A16" s="314"/>
      <c r="B16" s="144"/>
      <c r="C16" s="144"/>
      <c r="D16" s="189"/>
      <c r="E16" s="191"/>
      <c r="F16" s="144"/>
      <c r="G16" s="144"/>
      <c r="H16" s="146"/>
      <c r="I16" s="147"/>
      <c r="J16" s="144"/>
      <c r="K16" s="144"/>
      <c r="L16" s="146"/>
      <c r="M16" s="156"/>
      <c r="N16" s="144"/>
      <c r="O16" s="146"/>
      <c r="P16" s="146"/>
      <c r="Q16" s="147"/>
      <c r="R16" s="236"/>
      <c r="S16" s="145"/>
      <c r="T16" s="146"/>
      <c r="U16" s="212"/>
      <c r="V16" s="154"/>
      <c r="W16" s="146"/>
      <c r="X16" s="156"/>
    </row>
    <row r="17" spans="1:24" ht="13.5" thickBot="1">
      <c r="A17" s="158">
        <f ca="1">INDIRECT(ADDRESS(Данные!$A8,4,1,1,"Данные"), 1)</f>
        <v>44727.041666666664</v>
      </c>
      <c r="B17" s="159">
        <f ca="1">IF(INDIRECT(ADDRESS(Данные!$A8,B$1,1,1,"Данные"),1)=0,B15,INDIRECT(ADDRESS(Данные!$A8,B$1,1,1,"Данные"),1))</f>
        <v>2444.5877</v>
      </c>
      <c r="C17" s="159">
        <f ca="1">IF(INDIRECT(ADDRESS(Данные!$A8,C$1,1,1,"Данные"),1)=0,C15,INDIRECT(ADDRESS(Данные!$A8,C$1,1,1,"Данные"),1))</f>
        <v>614.58000000000004</v>
      </c>
      <c r="D17" s="188">
        <v>220</v>
      </c>
      <c r="E17" s="188">
        <v>80</v>
      </c>
      <c r="F17" s="159">
        <f ca="1">IF(INDIRECT(ADDRESS(Данные!$A8,F$1,1,1,"Данные"),1)=0,F15,INDIRECT(ADDRESS(Данные!$A8,F$1,1,1,"Данные"),1))</f>
        <v>35.360399999999998</v>
      </c>
      <c r="G17" s="159">
        <f ca="1">IF(INDIRECT(ADDRESS(Данные!$A8,G$1,1,1,"Данные"),1)=0,G15,INDIRECT(ADDRESS(Данные!$A8,G$1,1,1,"Данные"),1))</f>
        <v>49.692399999999999</v>
      </c>
      <c r="H17" s="188">
        <f ca="1">(F17-F15)*H$10 * (3 - Данные!$A8 + Данные!$A7)</f>
        <v>3.8799999999994839</v>
      </c>
      <c r="I17" s="188">
        <v>4</v>
      </c>
      <c r="J17" s="159">
        <f ca="1">IF(INDIRECT(ADDRESS(Данные!$A8,J$1,1,1,"Данные"),1)=0,J15,INDIRECT(ADDRESS(Данные!$A8,J$1,1,1,"Данные"),1))</f>
        <v>4173.6023999999998</v>
      </c>
      <c r="K17" s="159">
        <f ca="1">IF(INDIRECT(ADDRESS(Данные!$A8,K$1,1,1,"Данные"),1)=0,K15,INDIRECT(ADDRESS(Данные!$A8,K$1,1,1,"Данные"),1))</f>
        <v>1109.2598</v>
      </c>
      <c r="L17" s="188">
        <v>90</v>
      </c>
      <c r="M17" s="237">
        <v>30</v>
      </c>
      <c r="N17" s="159"/>
      <c r="O17" s="160"/>
      <c r="P17" s="188">
        <f>(N17-N15)*P10</f>
        <v>0</v>
      </c>
      <c r="Q17" s="238">
        <f>(O17-O15)*Q10</f>
        <v>0</v>
      </c>
      <c r="R17" s="152"/>
      <c r="S17" s="161"/>
      <c r="T17" s="188">
        <f>(R17-R15)*T10</f>
        <v>0</v>
      </c>
      <c r="U17" s="239">
        <f>(S17-S15)*U10</f>
        <v>0</v>
      </c>
      <c r="V17" s="154">
        <f t="shared" ref="V17:V63" ca="1" si="0">$A17</f>
        <v>44727.041666666664</v>
      </c>
      <c r="W17" s="189">
        <f ca="1">D17+H17+L17+P17+T17</f>
        <v>313.87999999999948</v>
      </c>
      <c r="X17" s="254">
        <f>E17+I17+M17+Q17+U17</f>
        <v>114</v>
      </c>
    </row>
    <row r="18" spans="1:24" ht="13.5" thickBot="1">
      <c r="A18" s="158"/>
      <c r="B18" s="159"/>
      <c r="C18" s="159"/>
      <c r="D18" s="188"/>
      <c r="E18" s="188"/>
      <c r="F18" s="159"/>
      <c r="G18" s="159"/>
      <c r="H18" s="188"/>
      <c r="I18" s="188"/>
      <c r="J18" s="159"/>
      <c r="K18" s="159"/>
      <c r="L18" s="188"/>
      <c r="M18" s="237"/>
      <c r="N18" s="159"/>
      <c r="O18" s="160"/>
      <c r="P18" s="188"/>
      <c r="Q18" s="238"/>
      <c r="R18" s="152"/>
      <c r="S18" s="161"/>
      <c r="T18" s="188"/>
      <c r="U18" s="239"/>
      <c r="V18" s="154"/>
      <c r="W18" s="189"/>
      <c r="X18" s="254"/>
    </row>
    <row r="19" spans="1:24" ht="13.5" thickBot="1">
      <c r="A19" s="158">
        <f ca="1">INDIRECT(ADDRESS(Данные!$A9,4,1,1,"Данные"), 1)</f>
        <v>44727.083333333336</v>
      </c>
      <c r="B19" s="159">
        <f ca="1">IF(INDIRECT(ADDRESS(Данные!$A9,B$1,1,1,"Данные"),1)=0,B17,INDIRECT(ADDRESS(Данные!$A9,B$1,1,1,"Данные"),1))</f>
        <v>2444.6866</v>
      </c>
      <c r="C19" s="159">
        <f ca="1">IF(INDIRECT(ADDRESS(Данные!$A9,C$1,1,1,"Данные"),1)=0,C17,INDIRECT(ADDRESS(Данные!$A9,C$1,1,1,"Данные"),1))</f>
        <v>614.62419999999997</v>
      </c>
      <c r="D19" s="188">
        <v>220</v>
      </c>
      <c r="E19" s="188">
        <v>80</v>
      </c>
      <c r="F19" s="159">
        <f ca="1">IF(INDIRECT(ADDRESS(Данные!$A9,F$1,1,1,"Данные"),1)=0,F17,INDIRECT(ADDRESS(Данные!$A9,F$1,1,1,"Данные"),1))</f>
        <v>35.380000000000003</v>
      </c>
      <c r="G19" s="159">
        <f ca="1">IF(INDIRECT(ADDRESS(Данные!$A9,G$1,1,1,"Данные"),1)=0,G17,INDIRECT(ADDRESS(Данные!$A9,G$1,1,1,"Данные"),1))</f>
        <v>49.718299999999999</v>
      </c>
      <c r="H19" s="188">
        <f ca="1">(F19-F17)*H$10 * (3 - Данные!$A9 + Данные!$A8)</f>
        <v>3.9200000000008117</v>
      </c>
      <c r="I19" s="188">
        <v>6</v>
      </c>
      <c r="J19" s="159">
        <f ca="1">IF(INDIRECT(ADDRESS(Данные!$A9,J$1,1,1,"Данные"),1)=0,J17,INDIRECT(ADDRESS(Данные!$A9,J$1,1,1,"Данные"),1))</f>
        <v>4173.6657999999998</v>
      </c>
      <c r="K19" s="159">
        <f ca="1">IF(INDIRECT(ADDRESS(Данные!$A9,K$1,1,1,"Данные"),1)=0,K17,INDIRECT(ADDRESS(Данные!$A9,K$1,1,1,"Данные"),1))</f>
        <v>1109.278</v>
      </c>
      <c r="L19" s="188">
        <v>105</v>
      </c>
      <c r="M19" s="237">
        <v>30</v>
      </c>
      <c r="N19" s="159"/>
      <c r="O19" s="160"/>
      <c r="P19" s="188">
        <f>(N19-N17)*P10</f>
        <v>0</v>
      </c>
      <c r="Q19" s="238">
        <f>(O19-O17)*Q10</f>
        <v>0</v>
      </c>
      <c r="R19" s="152"/>
      <c r="S19" s="161"/>
      <c r="T19" s="188">
        <f>(R19-R17)*T10</f>
        <v>0</v>
      </c>
      <c r="U19" s="239">
        <f>(S19-S17)*U10</f>
        <v>0</v>
      </c>
      <c r="V19" s="154">
        <f t="shared" ca="1" si="0"/>
        <v>44727.083333333336</v>
      </c>
      <c r="W19" s="189">
        <f t="shared" ref="W19:X63" ca="1" si="1">D19+H19+L19+P19+T19</f>
        <v>328.92000000000081</v>
      </c>
      <c r="X19" s="254">
        <f t="shared" si="1"/>
        <v>116</v>
      </c>
    </row>
    <row r="20" spans="1:24" ht="13.5" thickBot="1">
      <c r="A20" s="158"/>
      <c r="B20" s="159"/>
      <c r="C20" s="159"/>
      <c r="D20" s="188"/>
      <c r="E20" s="188"/>
      <c r="F20" s="159"/>
      <c r="G20" s="159"/>
      <c r="H20" s="188"/>
      <c r="I20" s="188"/>
      <c r="J20" s="159"/>
      <c r="K20" s="159"/>
      <c r="L20" s="188"/>
      <c r="M20" s="237"/>
      <c r="N20" s="159"/>
      <c r="O20" s="160"/>
      <c r="P20" s="188"/>
      <c r="Q20" s="238"/>
      <c r="R20" s="152"/>
      <c r="S20" s="161"/>
      <c r="T20" s="188"/>
      <c r="U20" s="239"/>
      <c r="V20" s="154"/>
      <c r="W20" s="189"/>
      <c r="X20" s="254"/>
    </row>
    <row r="21" spans="1:24" ht="13.5" thickBot="1">
      <c r="A21" s="158">
        <f ca="1">INDIRECT(ADDRESS(Данные!$A10,4,1,1,"Данные"), 1)</f>
        <v>44727.125</v>
      </c>
      <c r="B21" s="159">
        <f ca="1">IF(INDIRECT(ADDRESS(Данные!$A10,B$1,1,1,"Данные"),1)=0,B19,INDIRECT(ADDRESS(Данные!$A10,B$1,1,1,"Данные"),1))</f>
        <v>2444.7846</v>
      </c>
      <c r="C21" s="159">
        <f ca="1">IF(INDIRECT(ADDRESS(Данные!$A10,C$1,1,1,"Данные"),1)=0,C19,INDIRECT(ADDRESS(Данные!$A10,C$1,1,1,"Данные"),1))</f>
        <v>614.66989999999998</v>
      </c>
      <c r="D21" s="188">
        <v>180</v>
      </c>
      <c r="E21" s="188">
        <v>100</v>
      </c>
      <c r="F21" s="159">
        <f ca="1">IF(INDIRECT(ADDRESS(Данные!$A10,F$1,1,1,"Данные"),1)=0,F19,INDIRECT(ADDRESS(Данные!$A10,F$1,1,1,"Данные"),1))</f>
        <v>35.399700000000003</v>
      </c>
      <c r="G21" s="159">
        <f ca="1">IF(INDIRECT(ADDRESS(Данные!$A10,G$1,1,1,"Данные"),1)=0,G19,INDIRECT(ADDRESS(Данные!$A10,G$1,1,1,"Данные"),1))</f>
        <v>49.744500000000002</v>
      </c>
      <c r="H21" s="188">
        <f ca="1">(F21-F19)*H$10 * (3 - Данные!$A10 + Данные!$A9)</f>
        <v>3.9400000000000546</v>
      </c>
      <c r="I21" s="188">
        <v>4</v>
      </c>
      <c r="J21" s="159">
        <f ca="1">IF(INDIRECT(ADDRESS(Данные!$A10,J$1,1,1,"Данные"),1)=0,J19,INDIRECT(ADDRESS(Данные!$A10,J$1,1,1,"Данные"),1))</f>
        <v>4173.7299000000003</v>
      </c>
      <c r="K21" s="159">
        <f ca="1">IF(INDIRECT(ADDRESS(Данные!$A10,K$1,1,1,"Данные"),1)=0,K19,INDIRECT(ADDRESS(Данные!$A10,K$1,1,1,"Данные"),1))</f>
        <v>1109.2969000000001</v>
      </c>
      <c r="L21" s="188">
        <v>90</v>
      </c>
      <c r="M21" s="237">
        <v>30</v>
      </c>
      <c r="N21" s="159"/>
      <c r="O21" s="160"/>
      <c r="P21" s="188">
        <f>(N21-N19)*P10</f>
        <v>0</v>
      </c>
      <c r="Q21" s="238">
        <f>(O21-O19)*Q10</f>
        <v>0</v>
      </c>
      <c r="R21" s="152"/>
      <c r="S21" s="161"/>
      <c r="T21" s="188">
        <f>(R21-R19)*T10</f>
        <v>0</v>
      </c>
      <c r="U21" s="239">
        <f>(S21-S19)*U10</f>
        <v>0</v>
      </c>
      <c r="V21" s="154">
        <f t="shared" ca="1" si="0"/>
        <v>44727.125</v>
      </c>
      <c r="W21" s="189">
        <f t="shared" ca="1" si="1"/>
        <v>273.94000000000005</v>
      </c>
      <c r="X21" s="254">
        <f t="shared" si="1"/>
        <v>134</v>
      </c>
    </row>
    <row r="22" spans="1:24" ht="13.5" thickBot="1">
      <c r="A22" s="158"/>
      <c r="B22" s="159"/>
      <c r="C22" s="159"/>
      <c r="D22" s="188"/>
      <c r="E22" s="188"/>
      <c r="F22" s="159"/>
      <c r="G22" s="159"/>
      <c r="H22" s="188"/>
      <c r="I22" s="188"/>
      <c r="J22" s="159"/>
      <c r="K22" s="159"/>
      <c r="L22" s="188"/>
      <c r="M22" s="237"/>
      <c r="N22" s="159"/>
      <c r="O22" s="160"/>
      <c r="P22" s="188"/>
      <c r="Q22" s="238"/>
      <c r="R22" s="152"/>
      <c r="S22" s="161"/>
      <c r="T22" s="188"/>
      <c r="U22" s="239"/>
      <c r="V22" s="154"/>
      <c r="W22" s="189"/>
      <c r="X22" s="254"/>
    </row>
    <row r="23" spans="1:24" ht="13.5" thickBot="1">
      <c r="A23" s="158">
        <f ca="1">INDIRECT(ADDRESS(Данные!$A11,4,1,1,"Данные"), 1)</f>
        <v>44727.166666666664</v>
      </c>
      <c r="B23" s="159">
        <f ca="1">IF(INDIRECT(ADDRESS(Данные!$A11,B$1,1,1,"Данные"),1)=0,B21,INDIRECT(ADDRESS(Данные!$A11,B$1,1,1,"Данные"),1))</f>
        <v>2444.8841000000002</v>
      </c>
      <c r="C23" s="159">
        <f ca="1">IF(INDIRECT(ADDRESS(Данные!$A11,C$1,1,1,"Данные"),1)=0,C21,INDIRECT(ADDRESS(Данные!$A11,C$1,1,1,"Данные"),1))</f>
        <v>614.71770000000004</v>
      </c>
      <c r="D23" s="188">
        <v>200</v>
      </c>
      <c r="E23" s="188">
        <v>100</v>
      </c>
      <c r="F23" s="159">
        <f ca="1">IF(INDIRECT(ADDRESS(Данные!$A11,F$1,1,1,"Данные"),1)=0,F21,INDIRECT(ADDRESS(Данные!$A11,F$1,1,1,"Данные"),1))</f>
        <v>35.4193</v>
      </c>
      <c r="G23" s="159">
        <f ca="1">IF(INDIRECT(ADDRESS(Данные!$A11,G$1,1,1,"Данные"),1)=0,G21,INDIRECT(ADDRESS(Данные!$A11,G$1,1,1,"Данные"),1))</f>
        <v>49.771099999999997</v>
      </c>
      <c r="H23" s="188">
        <f ca="1">(F23-F21)*H$10 * (3 - Данные!$A11 + Данные!$A10)</f>
        <v>3.9199999999993906</v>
      </c>
      <c r="I23" s="188">
        <v>6</v>
      </c>
      <c r="J23" s="159">
        <f ca="1">IF(INDIRECT(ADDRESS(Данные!$A11,J$1,1,1,"Данные"),1)=0,J21,INDIRECT(ADDRESS(Данные!$A11,J$1,1,1,"Данные"),1))</f>
        <v>4173.7901000000002</v>
      </c>
      <c r="K23" s="159">
        <f ca="1">IF(INDIRECT(ADDRESS(Данные!$A11,K$1,1,1,"Данные"),1)=0,K21,INDIRECT(ADDRESS(Данные!$A11,K$1,1,1,"Данные"),1))</f>
        <v>1109.3162</v>
      </c>
      <c r="L23" s="188">
        <v>90</v>
      </c>
      <c r="M23" s="237">
        <v>30</v>
      </c>
      <c r="N23" s="159"/>
      <c r="O23" s="160"/>
      <c r="P23" s="188">
        <f>(N23-N21)*P10</f>
        <v>0</v>
      </c>
      <c r="Q23" s="238">
        <f>(O23-O21)*Q10</f>
        <v>0</v>
      </c>
      <c r="R23" s="152"/>
      <c r="S23" s="161"/>
      <c r="T23" s="188">
        <f>(R23-R21)*T10</f>
        <v>0</v>
      </c>
      <c r="U23" s="239">
        <f>(S23-S21)*U10</f>
        <v>0</v>
      </c>
      <c r="V23" s="154">
        <f t="shared" ca="1" si="0"/>
        <v>44727.166666666664</v>
      </c>
      <c r="W23" s="189">
        <f t="shared" ca="1" si="1"/>
        <v>293.91999999999939</v>
      </c>
      <c r="X23" s="254">
        <f t="shared" si="1"/>
        <v>136</v>
      </c>
    </row>
    <row r="24" spans="1:24" ht="13.5" thickBot="1">
      <c r="A24" s="158"/>
      <c r="B24" s="159"/>
      <c r="C24" s="159"/>
      <c r="D24" s="188"/>
      <c r="E24" s="188"/>
      <c r="F24" s="159"/>
      <c r="G24" s="159"/>
      <c r="H24" s="188"/>
      <c r="I24" s="188"/>
      <c r="J24" s="159"/>
      <c r="K24" s="159"/>
      <c r="L24" s="188"/>
      <c r="M24" s="237"/>
      <c r="N24" s="159"/>
      <c r="O24" s="160"/>
      <c r="P24" s="188"/>
      <c r="Q24" s="238"/>
      <c r="R24" s="152"/>
      <c r="S24" s="161"/>
      <c r="T24" s="188"/>
      <c r="U24" s="239"/>
      <c r="V24" s="154"/>
      <c r="W24" s="189"/>
      <c r="X24" s="254"/>
    </row>
    <row r="25" spans="1:24" ht="13.5" thickBot="1">
      <c r="A25" s="158">
        <f ca="1">INDIRECT(ADDRESS(Данные!$A12,4,1,1,"Данные"), 1)</f>
        <v>44727.208333333336</v>
      </c>
      <c r="B25" s="159">
        <f ca="1">IF(INDIRECT(ADDRESS(Данные!$A12,B$1,1,1,"Данные"),1)=0,B23,INDIRECT(ADDRESS(Данные!$A12,B$1,1,1,"Данные"),1))</f>
        <v>2444.9832000000001</v>
      </c>
      <c r="C25" s="159">
        <f ca="1">IF(INDIRECT(ADDRESS(Данные!$A12,C$1,1,1,"Данные"),1)=0,C23,INDIRECT(ADDRESS(Данные!$A12,C$1,1,1,"Данные"),1))</f>
        <v>614.76530000000002</v>
      </c>
      <c r="D25" s="188">
        <v>200</v>
      </c>
      <c r="E25" s="188">
        <v>100</v>
      </c>
      <c r="F25" s="159">
        <f ca="1">IF(INDIRECT(ADDRESS(Данные!$A12,F$1,1,1,"Данные"),1)=0,F23,INDIRECT(ADDRESS(Данные!$A12,F$1,1,1,"Данные"),1))</f>
        <v>35.439700000000002</v>
      </c>
      <c r="G25" s="159">
        <f ca="1">IF(INDIRECT(ADDRESS(Данные!$A12,G$1,1,1,"Данные"),1)=0,G23,INDIRECT(ADDRESS(Данные!$A12,G$1,1,1,"Данные"),1))</f>
        <v>49.798900000000003</v>
      </c>
      <c r="H25" s="188">
        <f ca="1">(F25-F23)*H$10 * (3 - Данные!$A12 + Данные!$A11)</f>
        <v>4.0800000000004388</v>
      </c>
      <c r="I25" s="188">
        <f ca="1">(G25-G23)*H$10 * (3 - Данные!$A12 + Данные!$A11)</f>
        <v>5.5600000000012528</v>
      </c>
      <c r="J25" s="159">
        <f ca="1">IF(INDIRECT(ADDRESS(Данные!$A12,J$1,1,1,"Данные"),1)=0,J23,INDIRECT(ADDRESS(Данные!$A12,J$1,1,1,"Данные"),1))</f>
        <v>4173.8500999999997</v>
      </c>
      <c r="K25" s="159">
        <f ca="1">IF(INDIRECT(ADDRESS(Данные!$A12,K$1,1,1,"Данные"),1)=0,K23,INDIRECT(ADDRESS(Данные!$A12,K$1,1,1,"Данные"),1))</f>
        <v>1109.336</v>
      </c>
      <c r="L25" s="188">
        <v>90</v>
      </c>
      <c r="M25" s="237">
        <v>30</v>
      </c>
      <c r="N25" s="159"/>
      <c r="O25" s="160"/>
      <c r="P25" s="188">
        <f>(N25-N23)*P10</f>
        <v>0</v>
      </c>
      <c r="Q25" s="238">
        <f>(O25-O23)*Q10</f>
        <v>0</v>
      </c>
      <c r="R25" s="152"/>
      <c r="S25" s="161"/>
      <c r="T25" s="188">
        <f>(R25-R23)*T10</f>
        <v>0</v>
      </c>
      <c r="U25" s="239">
        <f>(S25-S23)*U10</f>
        <v>0</v>
      </c>
      <c r="V25" s="154">
        <f t="shared" ca="1" si="0"/>
        <v>44727.208333333336</v>
      </c>
      <c r="W25" s="189">
        <f t="shared" ca="1" si="1"/>
        <v>294.08000000000044</v>
      </c>
      <c r="X25" s="254">
        <f t="shared" ca="1" si="1"/>
        <v>135.56000000000125</v>
      </c>
    </row>
    <row r="26" spans="1:24" ht="13.5" thickBot="1">
      <c r="A26" s="158"/>
      <c r="B26" s="159"/>
      <c r="C26" s="159"/>
      <c r="D26" s="188"/>
      <c r="E26" s="188"/>
      <c r="F26" s="159"/>
      <c r="G26" s="159"/>
      <c r="H26" s="188"/>
      <c r="I26" s="188"/>
      <c r="J26" s="159"/>
      <c r="K26" s="159"/>
      <c r="L26" s="188"/>
      <c r="M26" s="237"/>
      <c r="N26" s="159"/>
      <c r="O26" s="160"/>
      <c r="P26" s="188"/>
      <c r="Q26" s="238"/>
      <c r="R26" s="152"/>
      <c r="S26" s="161"/>
      <c r="T26" s="188"/>
      <c r="U26" s="239"/>
      <c r="V26" s="154"/>
      <c r="W26" s="189"/>
      <c r="X26" s="254"/>
    </row>
    <row r="27" spans="1:24" ht="13.5" thickBot="1">
      <c r="A27" s="158">
        <f ca="1">INDIRECT(ADDRESS(Данные!$A13,4,1,1,"Данные"), 1)</f>
        <v>44727.25</v>
      </c>
      <c r="B27" s="159">
        <f ca="1">IF(INDIRECT(ADDRESS(Данные!$A13,B$1,1,1,"Данные"),1)=0,B25,INDIRECT(ADDRESS(Данные!$A13,B$1,1,1,"Данные"),1))</f>
        <v>2445.0734000000002</v>
      </c>
      <c r="C27" s="159">
        <f ca="1">IF(INDIRECT(ADDRESS(Данные!$A13,C$1,1,1,"Данные"),1)=0,C25,INDIRECT(ADDRESS(Данные!$A13,C$1,1,1,"Данные"),1))</f>
        <v>614.81150000000002</v>
      </c>
      <c r="D27" s="188">
        <v>180</v>
      </c>
      <c r="E27" s="188">
        <v>80</v>
      </c>
      <c r="F27" s="159">
        <f ca="1">IF(INDIRECT(ADDRESS(Данные!$A13,F$1,1,1,"Данные"),1)=0,F25,INDIRECT(ADDRESS(Данные!$A13,F$1,1,1,"Данные"),1))</f>
        <v>35.46</v>
      </c>
      <c r="G27" s="159">
        <f ca="1">IF(INDIRECT(ADDRESS(Данные!$A13,G$1,1,1,"Данные"),1)=0,G25,INDIRECT(ADDRESS(Данные!$A13,G$1,1,1,"Данные"),1))</f>
        <v>49.825699999999998</v>
      </c>
      <c r="H27" s="188">
        <f ca="1">(F27-F25)*H$10 * (3 - Данные!$A13 + Данные!$A12)</f>
        <v>4.0599999999997749</v>
      </c>
      <c r="I27" s="188">
        <v>6</v>
      </c>
      <c r="J27" s="159">
        <f ca="1">IF(INDIRECT(ADDRESS(Данные!$A13,J$1,1,1,"Данные"),1)=0,J25,INDIRECT(ADDRESS(Данные!$A13,J$1,1,1,"Данные"),1))</f>
        <v>4173.9106000000002</v>
      </c>
      <c r="K27" s="159">
        <f ca="1">IF(INDIRECT(ADDRESS(Данные!$A13,K$1,1,1,"Данные"),1)=0,K25,INDIRECT(ADDRESS(Данные!$A13,K$1,1,1,"Данные"),1))</f>
        <v>1109.3556000000001</v>
      </c>
      <c r="L27" s="188">
        <v>90</v>
      </c>
      <c r="M27" s="237">
        <v>30</v>
      </c>
      <c r="N27" s="159"/>
      <c r="O27" s="160"/>
      <c r="P27" s="188">
        <f>(N27-N25)*P10</f>
        <v>0</v>
      </c>
      <c r="Q27" s="238">
        <f>(O27-O25)*Q10</f>
        <v>0</v>
      </c>
      <c r="R27" s="152"/>
      <c r="S27" s="161"/>
      <c r="T27" s="188">
        <f>(R27-R25)*T10</f>
        <v>0</v>
      </c>
      <c r="U27" s="239">
        <f>(S27-S25)*U10</f>
        <v>0</v>
      </c>
      <c r="V27" s="154">
        <f t="shared" ca="1" si="0"/>
        <v>44727.25</v>
      </c>
      <c r="W27" s="189">
        <f t="shared" ca="1" si="1"/>
        <v>274.05999999999977</v>
      </c>
      <c r="X27" s="254">
        <f t="shared" si="1"/>
        <v>116</v>
      </c>
    </row>
    <row r="28" spans="1:24" ht="13.5" thickBot="1">
      <c r="A28" s="158"/>
      <c r="B28" s="159"/>
      <c r="C28" s="159"/>
      <c r="D28" s="188"/>
      <c r="E28" s="188"/>
      <c r="F28" s="159"/>
      <c r="G28" s="159"/>
      <c r="H28" s="188"/>
      <c r="I28" s="188"/>
      <c r="J28" s="159"/>
      <c r="K28" s="159"/>
      <c r="L28" s="188"/>
      <c r="M28" s="237"/>
      <c r="N28" s="159"/>
      <c r="O28" s="160"/>
      <c r="P28" s="188"/>
      <c r="Q28" s="238"/>
      <c r="R28" s="152"/>
      <c r="S28" s="161"/>
      <c r="T28" s="188"/>
      <c r="U28" s="239"/>
      <c r="V28" s="154"/>
      <c r="W28" s="189"/>
      <c r="X28" s="254"/>
    </row>
    <row r="29" spans="1:24" ht="13.5" thickBot="1">
      <c r="A29" s="158">
        <f ca="1">INDIRECT(ADDRESS(Данные!$A14,4,1,1,"Данные"), 1)</f>
        <v>44727.291666666664</v>
      </c>
      <c r="B29" s="159">
        <f ca="1">IF(INDIRECT(ADDRESS(Данные!$A14,B$1,1,1,"Данные"),1)=0,B27,INDIRECT(ADDRESS(Данные!$A14,B$1,1,1,"Данные"),1))</f>
        <v>2445.1693</v>
      </c>
      <c r="C29" s="159">
        <f ca="1">IF(INDIRECT(ADDRESS(Данные!$A14,C$1,1,1,"Данные"),1)=0,C27,INDIRECT(ADDRESS(Данные!$A14,C$1,1,1,"Данные"),1))</f>
        <v>614.85630000000003</v>
      </c>
      <c r="D29" s="188">
        <v>200</v>
      </c>
      <c r="E29" s="188">
        <v>100</v>
      </c>
      <c r="F29" s="159">
        <f ca="1">IF(INDIRECT(ADDRESS(Данные!$A14,F$1,1,1,"Данные"),1)=0,F27,INDIRECT(ADDRESS(Данные!$A14,F$1,1,1,"Данные"),1))</f>
        <v>35.479799999999997</v>
      </c>
      <c r="G29" s="159">
        <f ca="1">IF(INDIRECT(ADDRESS(Данные!$A14,G$1,1,1,"Данные"),1)=0,G27,INDIRECT(ADDRESS(Данные!$A14,G$1,1,1,"Данные"),1))</f>
        <v>49.851300000000002</v>
      </c>
      <c r="H29" s="188">
        <f ca="1">(F29-F27)*H$10 * (3 - Данные!$A14 + Данные!$A13)</f>
        <v>3.9599999999992974</v>
      </c>
      <c r="I29" s="188">
        <v>4</v>
      </c>
      <c r="J29" s="159">
        <f ca="1">IF(INDIRECT(ADDRESS(Данные!$A14,J$1,1,1,"Данные"),1)=0,J27,INDIRECT(ADDRESS(Данные!$A14,J$1,1,1,"Данные"),1))</f>
        <v>4173.9744000000001</v>
      </c>
      <c r="K29" s="159">
        <f ca="1">IF(INDIRECT(ADDRESS(Данные!$A14,K$1,1,1,"Данные"),1)=0,K27,INDIRECT(ADDRESS(Данные!$A14,K$1,1,1,"Данные"),1))</f>
        <v>1109.3742</v>
      </c>
      <c r="L29" s="188">
        <v>90</v>
      </c>
      <c r="M29" s="237">
        <v>15</v>
      </c>
      <c r="N29" s="159"/>
      <c r="O29" s="160"/>
      <c r="P29" s="188">
        <f>(N29-N27)*P10</f>
        <v>0</v>
      </c>
      <c r="Q29" s="238">
        <f>(O29-O27)*Q10</f>
        <v>0</v>
      </c>
      <c r="R29" s="152"/>
      <c r="S29" s="161"/>
      <c r="T29" s="188">
        <f>(R29-R27)*T10</f>
        <v>0</v>
      </c>
      <c r="U29" s="239">
        <f>(S29-S27)*U10</f>
        <v>0</v>
      </c>
      <c r="V29" s="154">
        <f t="shared" ca="1" si="0"/>
        <v>44727.291666666664</v>
      </c>
      <c r="W29" s="189">
        <f t="shared" ca="1" si="1"/>
        <v>293.9599999999993</v>
      </c>
      <c r="X29" s="254">
        <f t="shared" si="1"/>
        <v>119</v>
      </c>
    </row>
    <row r="30" spans="1:24" ht="13.5" thickBot="1">
      <c r="A30" s="158"/>
      <c r="B30" s="159"/>
      <c r="C30" s="159"/>
      <c r="D30" s="188"/>
      <c r="E30" s="188"/>
      <c r="F30" s="159"/>
      <c r="G30" s="159"/>
      <c r="H30" s="188"/>
      <c r="I30" s="188"/>
      <c r="J30" s="159"/>
      <c r="K30" s="159"/>
      <c r="L30" s="188"/>
      <c r="M30" s="237"/>
      <c r="N30" s="159"/>
      <c r="O30" s="160"/>
      <c r="P30" s="188"/>
      <c r="Q30" s="238"/>
      <c r="R30" s="152"/>
      <c r="S30" s="161"/>
      <c r="T30" s="188"/>
      <c r="U30" s="239"/>
      <c r="V30" s="154"/>
      <c r="W30" s="189"/>
      <c r="X30" s="254"/>
    </row>
    <row r="31" spans="1:24" ht="13.5" thickBot="1">
      <c r="A31" s="158">
        <f ca="1">INDIRECT(ADDRESS(Данные!$A15,4,1,1,"Данные"), 1)</f>
        <v>44727.333333333336</v>
      </c>
      <c r="B31" s="159">
        <f ca="1">IF(INDIRECT(ADDRESS(Данные!$A15,B$1,1,1,"Данные"),1)=0,B29,INDIRECT(ADDRESS(Данные!$A15,B$1,1,1,"Данные"),1))</f>
        <v>2445.2782999999999</v>
      </c>
      <c r="C31" s="159">
        <f ca="1">IF(INDIRECT(ADDRESS(Данные!$A15,C$1,1,1,"Данные"),1)=0,C29,INDIRECT(ADDRESS(Данные!$A15,C$1,1,1,"Данные"),1))</f>
        <v>614.90009999999995</v>
      </c>
      <c r="D31" s="188">
        <v>220</v>
      </c>
      <c r="E31" s="188">
        <v>80</v>
      </c>
      <c r="F31" s="159">
        <f ca="1">IF(INDIRECT(ADDRESS(Данные!$A15,F$1,1,1,"Данные"),1)=0,F29,INDIRECT(ADDRESS(Данные!$A15,F$1,1,1,"Данные"),1))</f>
        <v>35.499099999999999</v>
      </c>
      <c r="G31" s="159">
        <f ca="1">IF(INDIRECT(ADDRESS(Данные!$A15,G$1,1,1,"Данные"),1)=0,G29,INDIRECT(ADDRESS(Данные!$A15,G$1,1,1,"Данные"),1))</f>
        <v>49.8765</v>
      </c>
      <c r="H31" s="188">
        <f ca="1">(F31-F29)*H$10 * (3 - Данные!$A15 + Данные!$A14)</f>
        <v>3.860000000000241</v>
      </c>
      <c r="I31" s="188">
        <v>6</v>
      </c>
      <c r="J31" s="159">
        <f ca="1">IF(INDIRECT(ADDRESS(Данные!$A15,J$1,1,1,"Данные"),1)=0,J29,INDIRECT(ADDRESS(Данные!$A15,J$1,1,1,"Данные"),1))</f>
        <v>4174.0360000000001</v>
      </c>
      <c r="K31" s="159">
        <f ca="1">IF(INDIRECT(ADDRESS(Данные!$A15,K$1,1,1,"Данные"),1)=0,K29,INDIRECT(ADDRESS(Данные!$A15,K$1,1,1,"Данные"),1))</f>
        <v>1109.3915</v>
      </c>
      <c r="L31" s="188">
        <v>105</v>
      </c>
      <c r="M31" s="237">
        <v>30</v>
      </c>
      <c r="N31" s="159"/>
      <c r="O31" s="160"/>
      <c r="P31" s="188">
        <f>(N31-N29)*P10</f>
        <v>0</v>
      </c>
      <c r="Q31" s="238">
        <f>(O31-O29)*Q10</f>
        <v>0</v>
      </c>
      <c r="R31" s="152"/>
      <c r="S31" s="161"/>
      <c r="T31" s="188">
        <f>(R31-R29)*T10</f>
        <v>0</v>
      </c>
      <c r="U31" s="239">
        <f>(S31-S29)*U10</f>
        <v>0</v>
      </c>
      <c r="V31" s="154">
        <f t="shared" ca="1" si="0"/>
        <v>44727.333333333336</v>
      </c>
      <c r="W31" s="189">
        <f t="shared" ca="1" si="1"/>
        <v>328.86000000000024</v>
      </c>
      <c r="X31" s="254">
        <f t="shared" si="1"/>
        <v>116</v>
      </c>
    </row>
    <row r="32" spans="1:24" ht="13.5" thickBot="1">
      <c r="A32" s="158"/>
      <c r="B32" s="159"/>
      <c r="C32" s="159"/>
      <c r="D32" s="188"/>
      <c r="E32" s="188"/>
      <c r="F32" s="159"/>
      <c r="G32" s="159"/>
      <c r="H32" s="188"/>
      <c r="I32" s="188"/>
      <c r="J32" s="159"/>
      <c r="K32" s="159"/>
      <c r="L32" s="188"/>
      <c r="M32" s="237"/>
      <c r="N32" s="159"/>
      <c r="O32" s="160"/>
      <c r="P32" s="188"/>
      <c r="Q32" s="238"/>
      <c r="R32" s="152"/>
      <c r="S32" s="161"/>
      <c r="T32" s="188"/>
      <c r="U32" s="239"/>
      <c r="V32" s="154"/>
      <c r="W32" s="189"/>
      <c r="X32" s="254"/>
    </row>
    <row r="33" spans="1:24" ht="13.5" thickBot="1">
      <c r="A33" s="158">
        <f ca="1">INDIRECT(ADDRESS(Данные!$A16,4,1,1,"Данные"), 1)</f>
        <v>44727.375</v>
      </c>
      <c r="B33" s="159">
        <f ca="1">IF(INDIRECT(ADDRESS(Данные!$A16,B$1,1,1,"Данные"),1)=0,B31,INDIRECT(ADDRESS(Данные!$A16,B$1,1,1,"Данные"),1))</f>
        <v>2445.4045000000001</v>
      </c>
      <c r="C33" s="159">
        <f ca="1">IF(INDIRECT(ADDRESS(Данные!$A16,C$1,1,1,"Данные"),1)=0,C31,INDIRECT(ADDRESS(Данные!$A16,C$1,1,1,"Данные"),1))</f>
        <v>614.94380000000001</v>
      </c>
      <c r="D33" s="188">
        <v>220</v>
      </c>
      <c r="E33" s="188">
        <v>80</v>
      </c>
      <c r="F33" s="159">
        <f ca="1">IF(INDIRECT(ADDRESS(Данные!$A16,F$1,1,1,"Данные"),1)=0,F31,INDIRECT(ADDRESS(Данные!$A16,F$1,1,1,"Данные"),1))</f>
        <v>35.5182</v>
      </c>
      <c r="G33" s="159">
        <f ca="1">IF(INDIRECT(ADDRESS(Данные!$A16,G$1,1,1,"Данные"),1)=0,G31,INDIRECT(ADDRESS(Данные!$A16,G$1,1,1,"Данные"),1))</f>
        <v>49.900700000000001</v>
      </c>
      <c r="H33" s="188">
        <f ca="1">(F33-F31)*H$10 * (3 - Данные!$A16 + Данные!$A15)</f>
        <v>3.8200000000003342</v>
      </c>
      <c r="I33" s="188">
        <v>4</v>
      </c>
      <c r="J33" s="159">
        <f ca="1">IF(INDIRECT(ADDRESS(Данные!$A16,J$1,1,1,"Данные"),1)=0,J31,INDIRECT(ADDRESS(Данные!$A16,J$1,1,1,"Данные"),1))</f>
        <v>4174.1023999999998</v>
      </c>
      <c r="K33" s="159">
        <f ca="1">IF(INDIRECT(ADDRESS(Данные!$A16,K$1,1,1,"Данные"),1)=0,K31,INDIRECT(ADDRESS(Данные!$A16,K$1,1,1,"Данные"),1))</f>
        <v>1109.4075</v>
      </c>
      <c r="L33" s="188">
        <v>90</v>
      </c>
      <c r="M33" s="237">
        <v>30</v>
      </c>
      <c r="N33" s="159"/>
      <c r="O33" s="160"/>
      <c r="P33" s="188">
        <f>(N33-N31)*P10</f>
        <v>0</v>
      </c>
      <c r="Q33" s="238">
        <f>(O33-O31)*Q10</f>
        <v>0</v>
      </c>
      <c r="R33" s="152"/>
      <c r="S33" s="161"/>
      <c r="T33" s="188">
        <f>(R33-R31)*T10</f>
        <v>0</v>
      </c>
      <c r="U33" s="239">
        <f>(S33-S31)*U10</f>
        <v>0</v>
      </c>
      <c r="V33" s="154">
        <f t="shared" ca="1" si="0"/>
        <v>44727.375</v>
      </c>
      <c r="W33" s="189">
        <f t="shared" ca="1" si="1"/>
        <v>313.82000000000033</v>
      </c>
      <c r="X33" s="254">
        <f t="shared" si="1"/>
        <v>114</v>
      </c>
    </row>
    <row r="34" spans="1:24" ht="13.5" thickBot="1">
      <c r="A34" s="158">
        <f ca="1">INDIRECT(ADDRESS(Данные!$A17,4,1,1,"Данные"), 1)</f>
        <v>44727.395833333336</v>
      </c>
      <c r="B34" s="159">
        <f ca="1">IF(INDIRECT(ADDRESS(Данные!$A17,B$1,1,1,"Данные"),1)=0,B33,INDIRECT(ADDRESS(Данные!$A17,B$1,1,1,"Данные"),1))</f>
        <v>2445.4724000000001</v>
      </c>
      <c r="C34" s="159">
        <f ca="1">IF(INDIRECT(ADDRESS(Данные!$A17,C$1,1,1,"Данные"),1)=0,C33,INDIRECT(ADDRESS(Данные!$A17,C$1,1,1,"Данные"),1))</f>
        <v>614.96500000000003</v>
      </c>
      <c r="D34" s="188">
        <v>0</v>
      </c>
      <c r="E34" s="188">
        <v>0</v>
      </c>
      <c r="F34" s="159">
        <f ca="1">IF(INDIRECT(ADDRESS(Данные!$A17,F$1,1,1,"Данные"),1)=0,F33,INDIRECT(ADDRESS(Данные!$A17,F$1,1,1,"Данные"),1))</f>
        <v>35.527900000000002</v>
      </c>
      <c r="G34" s="159">
        <f ca="1">IF(INDIRECT(ADDRESS(Данные!$A17,G$1,1,1,"Данные"),1)=0,G33,INDIRECT(ADDRESS(Данные!$A17,G$1,1,1,"Данные"),1))</f>
        <v>49.912100000000002</v>
      </c>
      <c r="H34" s="188">
        <v>0</v>
      </c>
      <c r="I34" s="188">
        <v>0</v>
      </c>
      <c r="J34" s="159">
        <f ca="1">IF(INDIRECT(ADDRESS(Данные!$A17,J$1,1,1,"Данные"),1)=0,J33,INDIRECT(ADDRESS(Данные!$A17,J$1,1,1,"Данные"),1))</f>
        <v>4174.1349</v>
      </c>
      <c r="K34" s="159">
        <f ca="1">IF(INDIRECT(ADDRESS(Данные!$A17,K$1,1,1,"Данные"),1)=0,K33,INDIRECT(ADDRESS(Данные!$A17,K$1,1,1,"Данные"),1))</f>
        <v>1109.4154000000001</v>
      </c>
      <c r="L34" s="188">
        <v>0</v>
      </c>
      <c r="M34" s="237">
        <v>0</v>
      </c>
      <c r="N34" s="159"/>
      <c r="O34" s="160"/>
      <c r="P34" s="188">
        <f>(N34-N33)*P10/0.5</f>
        <v>0</v>
      </c>
      <c r="Q34" s="238">
        <f>(O34-O33)*Q10/0.5</f>
        <v>0</v>
      </c>
      <c r="R34" s="152"/>
      <c r="S34" s="161"/>
      <c r="T34" s="188">
        <f>(R34-R33)*T10/0.5</f>
        <v>0</v>
      </c>
      <c r="U34" s="239">
        <f>(S34-S33)*U10/0.5</f>
        <v>0</v>
      </c>
      <c r="V34" s="154">
        <f t="shared" ca="1" si="0"/>
        <v>44727.395833333336</v>
      </c>
      <c r="W34" s="189">
        <f t="shared" si="1"/>
        <v>0</v>
      </c>
      <c r="X34" s="254">
        <f t="shared" si="1"/>
        <v>0</v>
      </c>
    </row>
    <row r="35" spans="1:24" ht="13.5" thickBot="1">
      <c r="A35" s="158">
        <f ca="1">INDIRECT(ADDRESS(Данные!$A18,4,1,1,"Данные"), 1)</f>
        <v>44727.416666666664</v>
      </c>
      <c r="B35" s="159">
        <f ca="1">IF(INDIRECT(ADDRESS(Данные!$A18,B$1,1,1,"Данные"),1)=0,B34,INDIRECT(ADDRESS(Данные!$A18,B$1,1,1,"Данные"),1))</f>
        <v>2445.5428999999999</v>
      </c>
      <c r="C35" s="159">
        <f ca="1">IF(INDIRECT(ADDRESS(Данные!$A18,C$1,1,1,"Данные"),1)=0,C34,INDIRECT(ADDRESS(Данные!$A18,C$1,1,1,"Данные"),1))</f>
        <v>614.98630000000003</v>
      </c>
      <c r="D35" s="188">
        <v>280</v>
      </c>
      <c r="E35" s="188">
        <v>100</v>
      </c>
      <c r="F35" s="159">
        <f ca="1">IF(INDIRECT(ADDRESS(Данные!$A18,F$1,1,1,"Данные"),1)=0,F34,INDIRECT(ADDRESS(Данные!$A18,F$1,1,1,"Данные"),1))</f>
        <v>35.537300000000002</v>
      </c>
      <c r="G35" s="159">
        <f ca="1">IF(INDIRECT(ADDRESS(Данные!$A18,G$1,1,1,"Данные"),1)=0,G34,INDIRECT(ADDRESS(Данные!$A18,G$1,1,1,"Данные"),1))</f>
        <v>49.923499999999997</v>
      </c>
      <c r="H35" s="188">
        <f ca="1">(F35-F34)*H$10 * (3 - Данные!$A18 + Данные!$A17)</f>
        <v>3.7599999999997635</v>
      </c>
      <c r="I35" s="188">
        <v>4</v>
      </c>
      <c r="J35" s="159">
        <f ca="1">IF(INDIRECT(ADDRESS(Данные!$A18,J$1,1,1,"Данные"),1)=0,J34,INDIRECT(ADDRESS(Данные!$A18,J$1,1,1,"Данные"),1))</f>
        <v>4174.1701000000003</v>
      </c>
      <c r="K35" s="159">
        <f ca="1">IF(INDIRECT(ADDRESS(Данные!$A18,K$1,1,1,"Данные"),1)=0,K34,INDIRECT(ADDRESS(Данные!$A18,K$1,1,1,"Данные"),1))</f>
        <v>1109.4233999999999</v>
      </c>
      <c r="L35" s="188">
        <v>105</v>
      </c>
      <c r="M35" s="237">
        <v>15</v>
      </c>
      <c r="N35" s="159"/>
      <c r="O35" s="160"/>
      <c r="P35" s="188">
        <f>(N35-N34)*P10/0.5</f>
        <v>0</v>
      </c>
      <c r="Q35" s="238">
        <f>(O35-O34)*Q10/0.5</f>
        <v>0</v>
      </c>
      <c r="R35" s="152"/>
      <c r="S35" s="161"/>
      <c r="T35" s="188">
        <f>(R35-R34)*T10/0.5</f>
        <v>0</v>
      </c>
      <c r="U35" s="239">
        <f>(S35-S34)*U10/0.5</f>
        <v>0</v>
      </c>
      <c r="V35" s="154">
        <f t="shared" ca="1" si="0"/>
        <v>44727.416666666664</v>
      </c>
      <c r="W35" s="189">
        <f t="shared" ca="1" si="1"/>
        <v>388.75999999999976</v>
      </c>
      <c r="X35" s="254">
        <f t="shared" si="1"/>
        <v>119</v>
      </c>
    </row>
    <row r="36" spans="1:24" ht="13.5" thickBot="1">
      <c r="A36" s="158">
        <f ca="1">INDIRECT(ADDRESS(Данные!$A19,4,1,1,"Данные"), 1)</f>
        <v>44727.4375</v>
      </c>
      <c r="B36" s="159">
        <f ca="1">IF(INDIRECT(ADDRESS(Данные!$A19,B$1,1,1,"Данные"),1)=0,B35,INDIRECT(ADDRESS(Данные!$A19,B$1,1,1,"Данные"),1))</f>
        <v>2445.6152999999999</v>
      </c>
      <c r="C36" s="159">
        <f ca="1">IF(INDIRECT(ADDRESS(Данные!$A19,C$1,1,1,"Данные"),1)=0,C35,INDIRECT(ADDRESS(Данные!$A19,C$1,1,1,"Данные"),1))</f>
        <v>615.00739999999996</v>
      </c>
      <c r="D36" s="188">
        <v>0</v>
      </c>
      <c r="E36" s="188">
        <v>0</v>
      </c>
      <c r="F36" s="159">
        <f ca="1">IF(INDIRECT(ADDRESS(Данные!$A19,F$1,1,1,"Данные"),1)=0,F35,INDIRECT(ADDRESS(Данные!$A19,F$1,1,1,"Данные"),1))</f>
        <v>35.546500000000002</v>
      </c>
      <c r="G36" s="159">
        <f ca="1">IF(INDIRECT(ADDRESS(Данные!$A19,G$1,1,1,"Данные"),1)=0,G35,INDIRECT(ADDRESS(Данные!$A19,G$1,1,1,"Данные"),1))</f>
        <v>49.934600000000003</v>
      </c>
      <c r="H36" s="188">
        <v>0</v>
      </c>
      <c r="I36" s="188">
        <v>0</v>
      </c>
      <c r="J36" s="159">
        <f ca="1">IF(INDIRECT(ADDRESS(Данные!$A19,J$1,1,1,"Данные"),1)=0,J35,INDIRECT(ADDRESS(Данные!$A19,J$1,1,1,"Данные"),1))</f>
        <v>4174.2040999999999</v>
      </c>
      <c r="K36" s="159">
        <f ca="1">IF(INDIRECT(ADDRESS(Данные!$A19,K$1,1,1,"Данные"),1)=0,K35,INDIRECT(ADDRESS(Данные!$A19,K$1,1,1,"Данные"),1))</f>
        <v>1109.4313999999999</v>
      </c>
      <c r="L36" s="188">
        <v>0</v>
      </c>
      <c r="M36" s="237">
        <v>0</v>
      </c>
      <c r="N36" s="159"/>
      <c r="O36" s="160"/>
      <c r="P36" s="188">
        <f>(N36-N35)*P10/0.5</f>
        <v>0</v>
      </c>
      <c r="Q36" s="238">
        <f>(O36-O35)*Q10/0.5</f>
        <v>0</v>
      </c>
      <c r="R36" s="152"/>
      <c r="S36" s="161"/>
      <c r="T36" s="188">
        <f>(R36-R35)*T10/0.5</f>
        <v>0</v>
      </c>
      <c r="U36" s="239">
        <f>(S36-S35)*U10/0.5</f>
        <v>0</v>
      </c>
      <c r="V36" s="154">
        <f t="shared" ca="1" si="0"/>
        <v>44727.4375</v>
      </c>
      <c r="W36" s="189">
        <f t="shared" si="1"/>
        <v>0</v>
      </c>
      <c r="X36" s="254">
        <f t="shared" si="1"/>
        <v>0</v>
      </c>
    </row>
    <row r="37" spans="1:24" ht="13.5" thickBot="1">
      <c r="A37" s="158">
        <f ca="1">INDIRECT(ADDRESS(Данные!$A20,4,1,1,"Данные"), 1)</f>
        <v>44727.458333333336</v>
      </c>
      <c r="B37" s="159">
        <f ca="1">IF(INDIRECT(ADDRESS(Данные!$A20,B$1,1,1,"Данные"),1)=0,B36,INDIRECT(ADDRESS(Данные!$A20,B$1,1,1,"Данные"),1))</f>
        <v>2445.6853000000001</v>
      </c>
      <c r="C37" s="159">
        <f ca="1">IF(INDIRECT(ADDRESS(Данные!$A20,C$1,1,1,"Данные"),1)=0,C36,INDIRECT(ADDRESS(Данные!$A20,C$1,1,1,"Данные"),1))</f>
        <v>615.02809999999999</v>
      </c>
      <c r="D37" s="188">
        <v>300</v>
      </c>
      <c r="E37" s="188">
        <v>80</v>
      </c>
      <c r="F37" s="159">
        <f ca="1">IF(INDIRECT(ADDRESS(Данные!$A20,F$1,1,1,"Данные"),1)=0,F36,INDIRECT(ADDRESS(Данные!$A20,F$1,1,1,"Данные"),1))</f>
        <v>35.555599999999998</v>
      </c>
      <c r="G37" s="159">
        <f ca="1">IF(INDIRECT(ADDRESS(Данные!$A20,G$1,1,1,"Данные"),1)=0,G36,INDIRECT(ADDRESS(Данные!$A20,G$1,1,1,"Данные"),1))</f>
        <v>49.945599999999999</v>
      </c>
      <c r="H37" s="188">
        <f ca="1">(F37-F36)*H$10 * (3 - Данные!$A20 + Данные!$A19)</f>
        <v>3.6399999999986221</v>
      </c>
      <c r="I37" s="188">
        <v>6</v>
      </c>
      <c r="J37" s="159">
        <f ca="1">IF(INDIRECT(ADDRESS(Данные!$A20,J$1,1,1,"Данные"),1)=0,J36,INDIRECT(ADDRESS(Данные!$A20,J$1,1,1,"Данные"),1))</f>
        <v>4174.2434000000003</v>
      </c>
      <c r="K37" s="159">
        <f ca="1">IF(INDIRECT(ADDRESS(Данные!$A20,K$1,1,1,"Данные"),1)=0,K36,INDIRECT(ADDRESS(Данные!$A20,K$1,1,1,"Данные"),1))</f>
        <v>1109.4399000000001</v>
      </c>
      <c r="L37" s="188">
        <v>105</v>
      </c>
      <c r="M37" s="237">
        <v>30</v>
      </c>
      <c r="N37" s="159"/>
      <c r="O37" s="160"/>
      <c r="P37" s="188">
        <f>(N37-N36)*P10/0.5</f>
        <v>0</v>
      </c>
      <c r="Q37" s="238">
        <f>(O37-O36)*Q10/0.5</f>
        <v>0</v>
      </c>
      <c r="R37" s="152"/>
      <c r="S37" s="161"/>
      <c r="T37" s="188">
        <f>(R37-R36)*T10/0.5</f>
        <v>0</v>
      </c>
      <c r="U37" s="239">
        <f>(S37-S36)*U10/0.5</f>
        <v>0</v>
      </c>
      <c r="V37" s="154">
        <f t="shared" ca="1" si="0"/>
        <v>44727.458333333336</v>
      </c>
      <c r="W37" s="189">
        <f t="shared" ca="1" si="1"/>
        <v>408.63999999999862</v>
      </c>
      <c r="X37" s="254">
        <f t="shared" si="1"/>
        <v>116</v>
      </c>
    </row>
    <row r="38" spans="1:24" ht="13.5" thickBot="1">
      <c r="A38" s="158"/>
      <c r="B38" s="159"/>
      <c r="C38" s="159"/>
      <c r="D38" s="188"/>
      <c r="E38" s="188"/>
      <c r="F38" s="159"/>
      <c r="G38" s="159"/>
      <c r="H38" s="188"/>
      <c r="I38" s="188"/>
      <c r="J38" s="159"/>
      <c r="K38" s="159"/>
      <c r="L38" s="188"/>
      <c r="M38" s="237"/>
      <c r="N38" s="159"/>
      <c r="O38" s="160"/>
      <c r="P38" s="188"/>
      <c r="Q38" s="238"/>
      <c r="R38" s="152"/>
      <c r="S38" s="161"/>
      <c r="T38" s="188"/>
      <c r="U38" s="239"/>
      <c r="V38" s="154"/>
      <c r="W38" s="189"/>
      <c r="X38" s="254"/>
    </row>
    <row r="39" spans="1:24" ht="13.5" thickBot="1">
      <c r="A39" s="158">
        <f ca="1">INDIRECT(ADDRESS(Данные!$A21,4,1,1,"Данные"), 1)</f>
        <v>44727.5</v>
      </c>
      <c r="B39" s="159">
        <f ca="1">IF(INDIRECT(ADDRESS(Данные!$A21,B$1,1,1,"Данные"),1)=0,B37,INDIRECT(ADDRESS(Данные!$A21,B$1,1,1,"Данные"),1))</f>
        <v>2445.8337000000001</v>
      </c>
      <c r="C39" s="159">
        <f ca="1">IF(INDIRECT(ADDRESS(Данные!$A21,C$1,1,1,"Данные"),1)=0,C37,INDIRECT(ADDRESS(Данные!$A21,C$1,1,1,"Данные"),1))</f>
        <v>615.07119999999998</v>
      </c>
      <c r="D39" s="188">
        <v>280</v>
      </c>
      <c r="E39" s="188">
        <v>80</v>
      </c>
      <c r="F39" s="159">
        <f ca="1">IF(INDIRECT(ADDRESS(Данные!$A21,F$1,1,1,"Данные"),1)=0,F37,INDIRECT(ADDRESS(Данные!$A21,F$1,1,1,"Данные"),1))</f>
        <v>35.574399999999997</v>
      </c>
      <c r="G39" s="159">
        <f ca="1">IF(INDIRECT(ADDRESS(Данные!$A21,G$1,1,1,"Данные"),1)=0,G37,INDIRECT(ADDRESS(Данные!$A21,G$1,1,1,"Данные"),1))</f>
        <v>49.967599999999997</v>
      </c>
      <c r="H39" s="188">
        <v>4</v>
      </c>
      <c r="I39" s="188">
        <f ca="1">(G39-G37)*H$10 * (3 - Данные!$A21 + Данные!$A20)</f>
        <v>4.399999999999693</v>
      </c>
      <c r="J39" s="159">
        <f ca="1">IF(INDIRECT(ADDRESS(Данные!$A21,J$1,1,1,"Данные"),1)=0,J37,INDIRECT(ADDRESS(Данные!$A21,J$1,1,1,"Данные"),1))</f>
        <v>4174.3171000000002</v>
      </c>
      <c r="K39" s="159">
        <f ca="1">IF(INDIRECT(ADDRESS(Данные!$A21,K$1,1,1,"Данные"),1)=0,K37,INDIRECT(ADDRESS(Данные!$A21,K$1,1,1,"Данные"),1))</f>
        <v>1109.4554000000001</v>
      </c>
      <c r="L39" s="188">
        <v>120</v>
      </c>
      <c r="M39" s="237">
        <v>30</v>
      </c>
      <c r="N39" s="159"/>
      <c r="O39" s="160"/>
      <c r="P39" s="188">
        <f>(N39-N37)*P10</f>
        <v>0</v>
      </c>
      <c r="Q39" s="238">
        <f>(O39-O37)*Q10</f>
        <v>0</v>
      </c>
      <c r="R39" s="152"/>
      <c r="S39" s="161"/>
      <c r="T39" s="188">
        <f>(R39-R37)*T10</f>
        <v>0</v>
      </c>
      <c r="U39" s="239">
        <f>(S39-S37)*U10</f>
        <v>0</v>
      </c>
      <c r="V39" s="154">
        <f t="shared" ca="1" si="0"/>
        <v>44727.5</v>
      </c>
      <c r="W39" s="189">
        <f t="shared" si="1"/>
        <v>404</v>
      </c>
      <c r="X39" s="254">
        <f t="shared" ca="1" si="1"/>
        <v>114.39999999999969</v>
      </c>
    </row>
    <row r="40" spans="1:24" ht="13.5" thickBot="1">
      <c r="A40" s="158"/>
      <c r="B40" s="159"/>
      <c r="C40" s="159"/>
      <c r="D40" s="188"/>
      <c r="E40" s="188"/>
      <c r="F40" s="159"/>
      <c r="G40" s="159"/>
      <c r="H40" s="188"/>
      <c r="I40" s="188"/>
      <c r="J40" s="159"/>
      <c r="K40" s="159"/>
      <c r="L40" s="188"/>
      <c r="M40" s="237"/>
      <c r="N40" s="159"/>
      <c r="O40" s="160"/>
      <c r="P40" s="188"/>
      <c r="Q40" s="238"/>
      <c r="R40" s="152"/>
      <c r="S40" s="161"/>
      <c r="T40" s="188"/>
      <c r="U40" s="239"/>
      <c r="V40" s="154"/>
      <c r="W40" s="189"/>
      <c r="X40" s="254"/>
    </row>
    <row r="41" spans="1:24" ht="13.5" thickBot="1">
      <c r="A41" s="158">
        <f ca="1">INDIRECT(ADDRESS(Данные!$A22,4,1,1,"Данные"), 1)</f>
        <v>44727.541666666664</v>
      </c>
      <c r="B41" s="159">
        <f ca="1">IF(INDIRECT(ADDRESS(Данные!$A22,B$1,1,1,"Данные"),1)=0,B39,INDIRECT(ADDRESS(Данные!$A22,B$1,1,1,"Данные"),1))</f>
        <v>2445.9881999999998</v>
      </c>
      <c r="C41" s="159">
        <f ca="1">IF(INDIRECT(ADDRESS(Данные!$A22,C$1,1,1,"Данные"),1)=0,C39,INDIRECT(ADDRESS(Данные!$A22,C$1,1,1,"Данные"),1))</f>
        <v>615.11720000000003</v>
      </c>
      <c r="D41" s="188">
        <v>320</v>
      </c>
      <c r="E41" s="188">
        <v>100</v>
      </c>
      <c r="F41" s="159">
        <f ca="1">IF(INDIRECT(ADDRESS(Данные!$A22,F$1,1,1,"Данные"),1)=0,F39,INDIRECT(ADDRESS(Данные!$A22,F$1,1,1,"Данные"),1))</f>
        <v>35.593699999999998</v>
      </c>
      <c r="G41" s="159">
        <f ca="1">IF(INDIRECT(ADDRESS(Данные!$A22,G$1,1,1,"Данные"),1)=0,G39,INDIRECT(ADDRESS(Данные!$A22,G$1,1,1,"Данные"),1))</f>
        <v>49.990900000000003</v>
      </c>
      <c r="H41" s="188">
        <f ca="1">(F41-F39)*H$10 * (3 - Данные!$A22 + Данные!$A21)</f>
        <v>3.860000000000241</v>
      </c>
      <c r="I41" s="188">
        <v>4</v>
      </c>
      <c r="J41" s="159">
        <f ca="1">IF(INDIRECT(ADDRESS(Данные!$A22,J$1,1,1,"Данные"),1)=0,J39,INDIRECT(ADDRESS(Данные!$A22,J$1,1,1,"Данные"),1))</f>
        <v>4174.3914000000004</v>
      </c>
      <c r="K41" s="159">
        <f ca="1">IF(INDIRECT(ADDRESS(Данные!$A22,K$1,1,1,"Данные"),1)=0,K39,INDIRECT(ADDRESS(Данные!$A22,K$1,1,1,"Данные"),1))</f>
        <v>1109.4715000000001</v>
      </c>
      <c r="L41" s="188">
        <v>105</v>
      </c>
      <c r="M41" s="237">
        <v>15</v>
      </c>
      <c r="N41" s="159"/>
      <c r="O41" s="160"/>
      <c r="P41" s="188">
        <f>(N41-N39)*P10</f>
        <v>0</v>
      </c>
      <c r="Q41" s="238">
        <f>(O41-O39)*Q10</f>
        <v>0</v>
      </c>
      <c r="R41" s="152"/>
      <c r="S41" s="161"/>
      <c r="T41" s="188">
        <f>(R41-R39)*T10</f>
        <v>0</v>
      </c>
      <c r="U41" s="239">
        <f>(S41-S39)*U10</f>
        <v>0</v>
      </c>
      <c r="V41" s="154">
        <f t="shared" ca="1" si="0"/>
        <v>44727.541666666664</v>
      </c>
      <c r="W41" s="189">
        <f t="shared" ca="1" si="1"/>
        <v>428.86000000000024</v>
      </c>
      <c r="X41" s="254">
        <f t="shared" si="1"/>
        <v>119</v>
      </c>
    </row>
    <row r="42" spans="1:24" ht="13.5" thickBot="1">
      <c r="A42" s="158"/>
      <c r="B42" s="159"/>
      <c r="C42" s="159"/>
      <c r="D42" s="188"/>
      <c r="E42" s="188"/>
      <c r="F42" s="159"/>
      <c r="G42" s="159"/>
      <c r="H42" s="188"/>
      <c r="I42" s="188"/>
      <c r="J42" s="159"/>
      <c r="K42" s="159"/>
      <c r="L42" s="188"/>
      <c r="M42" s="237"/>
      <c r="N42" s="159"/>
      <c r="O42" s="160"/>
      <c r="P42" s="188"/>
      <c r="Q42" s="238"/>
      <c r="R42" s="152"/>
      <c r="S42" s="161"/>
      <c r="T42" s="188"/>
      <c r="U42" s="239"/>
      <c r="V42" s="154"/>
      <c r="W42" s="189"/>
      <c r="X42" s="254"/>
    </row>
    <row r="43" spans="1:24" ht="13.5" thickBot="1">
      <c r="A43" s="158">
        <f ca="1">INDIRECT(ADDRESS(Данные!$A23,4,1,1,"Данные"), 1)</f>
        <v>44727.583333333336</v>
      </c>
      <c r="B43" s="159">
        <f ca="1">IF(INDIRECT(ADDRESS(Данные!$A23,B$1,1,1,"Данные"),1)=0,B41,INDIRECT(ADDRESS(Данные!$A23,B$1,1,1,"Данные"),1))</f>
        <v>2446.1338000000001</v>
      </c>
      <c r="C43" s="159">
        <f ca="1">IF(INDIRECT(ADDRESS(Данные!$A23,C$1,1,1,"Данные"),1)=0,C41,INDIRECT(ADDRESS(Данные!$A23,C$1,1,1,"Данные"),1))</f>
        <v>615.15920000000006</v>
      </c>
      <c r="D43" s="188">
        <v>280</v>
      </c>
      <c r="E43" s="188">
        <v>80</v>
      </c>
      <c r="F43" s="159">
        <f ca="1">IF(INDIRECT(ADDRESS(Данные!$A23,F$1,1,1,"Данные"),1)=0,F41,INDIRECT(ADDRESS(Данные!$A23,F$1,1,1,"Данные"),1))</f>
        <v>35.613199999999999</v>
      </c>
      <c r="G43" s="159">
        <f ca="1">IF(INDIRECT(ADDRESS(Данные!$A23,G$1,1,1,"Данные"),1)=0,G41,INDIRECT(ADDRESS(Данные!$A23,G$1,1,1,"Данные"),1))</f>
        <v>50.014600000000002</v>
      </c>
      <c r="H43" s="188">
        <f ca="1">(F43-F41)*H$10 * (3 - Данные!$A23 + Данные!$A22)</f>
        <v>3.9000000000001478</v>
      </c>
      <c r="I43" s="188">
        <v>4</v>
      </c>
      <c r="J43" s="159">
        <f ca="1">IF(INDIRECT(ADDRESS(Данные!$A23,J$1,1,1,"Данные"),1)=0,J41,INDIRECT(ADDRESS(Данные!$A23,J$1,1,1,"Данные"),1))</f>
        <v>4174.4650000000001</v>
      </c>
      <c r="K43" s="159">
        <f ca="1">IF(INDIRECT(ADDRESS(Данные!$A23,K$1,1,1,"Данные"),1)=0,K41,INDIRECT(ADDRESS(Данные!$A23,K$1,1,1,"Данные"),1))</f>
        <v>1109.4875</v>
      </c>
      <c r="L43" s="188">
        <v>120</v>
      </c>
      <c r="M43" s="237">
        <v>30</v>
      </c>
      <c r="N43" s="159"/>
      <c r="O43" s="160"/>
      <c r="P43" s="188">
        <f>(N43-N41)*P10</f>
        <v>0</v>
      </c>
      <c r="Q43" s="238">
        <f>(O43-O41)*Q10</f>
        <v>0</v>
      </c>
      <c r="R43" s="152"/>
      <c r="S43" s="161"/>
      <c r="T43" s="188">
        <f>(R43-R41)*T10</f>
        <v>0</v>
      </c>
      <c r="U43" s="239">
        <f>(S43-S41)*U10</f>
        <v>0</v>
      </c>
      <c r="V43" s="154">
        <f t="shared" ca="1" si="0"/>
        <v>44727.583333333336</v>
      </c>
      <c r="W43" s="189">
        <f t="shared" ca="1" si="1"/>
        <v>403.90000000000015</v>
      </c>
      <c r="X43" s="254">
        <f t="shared" si="1"/>
        <v>114</v>
      </c>
    </row>
    <row r="44" spans="1:24" ht="13.5" thickBot="1">
      <c r="A44" s="158"/>
      <c r="B44" s="159"/>
      <c r="C44" s="159"/>
      <c r="D44" s="188"/>
      <c r="E44" s="188"/>
      <c r="F44" s="159"/>
      <c r="G44" s="159"/>
      <c r="H44" s="188"/>
      <c r="I44" s="188"/>
      <c r="J44" s="159"/>
      <c r="K44" s="159"/>
      <c r="L44" s="188"/>
      <c r="M44" s="237"/>
      <c r="N44" s="159"/>
      <c r="O44" s="160"/>
      <c r="P44" s="188"/>
      <c r="Q44" s="238"/>
      <c r="R44" s="152"/>
      <c r="S44" s="161"/>
      <c r="T44" s="188"/>
      <c r="U44" s="239"/>
      <c r="V44" s="154"/>
      <c r="W44" s="189"/>
      <c r="X44" s="254"/>
    </row>
    <row r="45" spans="1:24" ht="13.5" thickBot="1">
      <c r="A45" s="158">
        <f ca="1">INDIRECT(ADDRESS(Данные!$A24,4,1,1,"Данные"), 1)</f>
        <v>44727.625</v>
      </c>
      <c r="B45" s="159">
        <f ca="1">IF(INDIRECT(ADDRESS(Данные!$A24,B$1,1,1,"Данные"),1)=0,B43,INDIRECT(ADDRESS(Данные!$A24,B$1,1,1,"Данные"),1))</f>
        <v>2446.2799</v>
      </c>
      <c r="C45" s="159">
        <f ca="1">IF(INDIRECT(ADDRESS(Данные!$A24,C$1,1,1,"Данные"),1)=0,C43,INDIRECT(ADDRESS(Данные!$A24,C$1,1,1,"Данные"),1))</f>
        <v>615.20129999999995</v>
      </c>
      <c r="D45" s="188">
        <v>300</v>
      </c>
      <c r="E45" s="188">
        <v>80</v>
      </c>
      <c r="F45" s="159">
        <f ca="1">IF(INDIRECT(ADDRESS(Данные!$A24,F$1,1,1,"Данные"),1)=0,F43,INDIRECT(ADDRESS(Данные!$A24,F$1,1,1,"Данные"),1))</f>
        <v>35.6327</v>
      </c>
      <c r="G45" s="159">
        <f ca="1">IF(INDIRECT(ADDRESS(Данные!$A24,G$1,1,1,"Данные"),1)=0,G43,INDIRECT(ADDRESS(Данные!$A24,G$1,1,1,"Данные"),1))</f>
        <v>50.037700000000001</v>
      </c>
      <c r="H45" s="188">
        <f ca="1">(F45-F43)*H$10 * (3 - Данные!$A24 + Данные!$A23)</f>
        <v>3.9000000000001478</v>
      </c>
      <c r="I45" s="188">
        <v>6</v>
      </c>
      <c r="J45" s="159">
        <f ca="1">IF(INDIRECT(ADDRESS(Данные!$A24,J$1,1,1,"Данные"),1)=0,J43,INDIRECT(ADDRESS(Данные!$A24,J$1,1,1,"Данные"),1))</f>
        <v>4174.5383000000002</v>
      </c>
      <c r="K45" s="159">
        <f ca="1">IF(INDIRECT(ADDRESS(Данные!$A24,K$1,1,1,"Данные"),1)=0,K43,INDIRECT(ADDRESS(Данные!$A24,K$1,1,1,"Данные"),1))</f>
        <v>1109.5036</v>
      </c>
      <c r="L45" s="188">
        <v>105</v>
      </c>
      <c r="M45" s="237">
        <v>15</v>
      </c>
      <c r="N45" s="159"/>
      <c r="O45" s="160"/>
      <c r="P45" s="188">
        <f>(N45-N43)*P10</f>
        <v>0</v>
      </c>
      <c r="Q45" s="238">
        <f>(O45-O43)*Q10</f>
        <v>0</v>
      </c>
      <c r="R45" s="152"/>
      <c r="S45" s="161"/>
      <c r="T45" s="188">
        <f>(R45-R43)*T10</f>
        <v>0</v>
      </c>
      <c r="U45" s="239">
        <f>(S45-S43)*U10</f>
        <v>0</v>
      </c>
      <c r="V45" s="154">
        <f t="shared" ca="1" si="0"/>
        <v>44727.625</v>
      </c>
      <c r="W45" s="189">
        <f t="shared" ca="1" si="1"/>
        <v>408.90000000000015</v>
      </c>
      <c r="X45" s="254">
        <f t="shared" si="1"/>
        <v>101</v>
      </c>
    </row>
    <row r="46" spans="1:24" ht="13.5" thickBot="1">
      <c r="A46" s="158"/>
      <c r="B46" s="159"/>
      <c r="C46" s="159"/>
      <c r="D46" s="188"/>
      <c r="E46" s="188"/>
      <c r="F46" s="159"/>
      <c r="G46" s="159"/>
      <c r="H46" s="188"/>
      <c r="I46" s="188"/>
      <c r="J46" s="159"/>
      <c r="K46" s="159"/>
      <c r="L46" s="188"/>
      <c r="M46" s="237"/>
      <c r="N46" s="159"/>
      <c r="O46" s="160"/>
      <c r="P46" s="188"/>
      <c r="Q46" s="238"/>
      <c r="R46" s="152"/>
      <c r="S46" s="161"/>
      <c r="T46" s="188"/>
      <c r="U46" s="239"/>
      <c r="V46" s="154"/>
      <c r="W46" s="189"/>
      <c r="X46" s="254"/>
    </row>
    <row r="47" spans="1:24" ht="13.5" thickBot="1">
      <c r="A47" s="158">
        <f ca="1">INDIRECT(ADDRESS(Данные!$A25,4,1,1,"Данные"), 1)</f>
        <v>44727.666666666664</v>
      </c>
      <c r="B47" s="159">
        <f ca="1">IF(INDIRECT(ADDRESS(Данные!$A25,B$1,1,1,"Данные"),1)=0,B45,INDIRECT(ADDRESS(Данные!$A25,B$1,1,1,"Данные"),1))</f>
        <v>2446.4216000000001</v>
      </c>
      <c r="C47" s="159">
        <f ca="1">IF(INDIRECT(ADDRESS(Данные!$A25,C$1,1,1,"Данные"),1)=0,C45,INDIRECT(ADDRESS(Данные!$A25,C$1,1,1,"Данные"),1))</f>
        <v>615.24440000000004</v>
      </c>
      <c r="D47" s="188">
        <v>280</v>
      </c>
      <c r="E47" s="188">
        <v>80</v>
      </c>
      <c r="F47" s="159">
        <f ca="1">IF(INDIRECT(ADDRESS(Данные!$A25,F$1,1,1,"Данные"),1)=0,F45,INDIRECT(ADDRESS(Данные!$A25,F$1,1,1,"Данные"),1))</f>
        <v>35.651699999999998</v>
      </c>
      <c r="G47" s="159">
        <f ca="1">IF(INDIRECT(ADDRESS(Данные!$A25,G$1,1,1,"Данные"),1)=0,G45,INDIRECT(ADDRESS(Данные!$A25,G$1,1,1,"Данные"),1))</f>
        <v>50.060299999999998</v>
      </c>
      <c r="H47" s="188">
        <f ca="1">(F47-F45)*H$10 * (3 - Данные!$A25 + Данные!$A24)</f>
        <v>3.7999999999996703</v>
      </c>
      <c r="I47" s="188">
        <v>4</v>
      </c>
      <c r="J47" s="159">
        <f ca="1">IF(INDIRECT(ADDRESS(Данные!$A25,J$1,1,1,"Данные"),1)=0,J45,INDIRECT(ADDRESS(Данные!$A25,J$1,1,1,"Данные"),1))</f>
        <v>4174.6108999999997</v>
      </c>
      <c r="K47" s="159">
        <f ca="1">IF(INDIRECT(ADDRESS(Данные!$A25,K$1,1,1,"Данные"),1)=0,K45,INDIRECT(ADDRESS(Данные!$A25,K$1,1,1,"Данные"),1))</f>
        <v>1109.5192999999999</v>
      </c>
      <c r="L47" s="188">
        <v>105</v>
      </c>
      <c r="M47" s="237">
        <v>30</v>
      </c>
      <c r="N47" s="159"/>
      <c r="O47" s="160"/>
      <c r="P47" s="188">
        <f>(N47-N45)*P10</f>
        <v>0</v>
      </c>
      <c r="Q47" s="238">
        <f>(O47-O45)*Q10</f>
        <v>0</v>
      </c>
      <c r="R47" s="152"/>
      <c r="S47" s="161"/>
      <c r="T47" s="188">
        <f>(R47-R45)*T10</f>
        <v>0</v>
      </c>
      <c r="U47" s="239">
        <f>(S47-S45)*U10</f>
        <v>0</v>
      </c>
      <c r="V47" s="154">
        <f t="shared" ca="1" si="0"/>
        <v>44727.666666666664</v>
      </c>
      <c r="W47" s="189">
        <f t="shared" ca="1" si="1"/>
        <v>388.79999999999967</v>
      </c>
      <c r="X47" s="254">
        <f t="shared" si="1"/>
        <v>114</v>
      </c>
    </row>
    <row r="48" spans="1:24" ht="13.5" thickBot="1">
      <c r="A48" s="158"/>
      <c r="B48" s="159"/>
      <c r="C48" s="159"/>
      <c r="D48" s="188"/>
      <c r="E48" s="188"/>
      <c r="F48" s="159"/>
      <c r="G48" s="159"/>
      <c r="H48" s="188"/>
      <c r="I48" s="188"/>
      <c r="J48" s="159"/>
      <c r="K48" s="159"/>
      <c r="L48" s="188"/>
      <c r="M48" s="237"/>
      <c r="N48" s="159"/>
      <c r="O48" s="160"/>
      <c r="P48" s="188"/>
      <c r="Q48" s="238"/>
      <c r="R48" s="152"/>
      <c r="S48" s="161"/>
      <c r="T48" s="188"/>
      <c r="U48" s="239"/>
      <c r="V48" s="154"/>
      <c r="W48" s="189"/>
      <c r="X48" s="254"/>
    </row>
    <row r="49" spans="1:24" ht="13.5" thickBot="1">
      <c r="A49" s="158">
        <f ca="1">INDIRECT(ADDRESS(Данные!$A26,4,1,1,"Данные"), 1)</f>
        <v>44727.708333333336</v>
      </c>
      <c r="B49" s="159">
        <f ca="1">IF(INDIRECT(ADDRESS(Данные!$A26,B$1,1,1,"Данные"),1)=0,B47,INDIRECT(ADDRESS(Данные!$A26,B$1,1,1,"Данные"),1))</f>
        <v>2446.5717</v>
      </c>
      <c r="C49" s="159">
        <f ca="1">IF(INDIRECT(ADDRESS(Данные!$A26,C$1,1,1,"Данные"),1)=0,C47,INDIRECT(ADDRESS(Данные!$A26,C$1,1,1,"Данные"),1))</f>
        <v>615.28779999999995</v>
      </c>
      <c r="D49" s="188">
        <v>300</v>
      </c>
      <c r="E49" s="188">
        <v>100</v>
      </c>
      <c r="F49" s="159">
        <f ca="1">IF(INDIRECT(ADDRESS(Данные!$A26,F$1,1,1,"Данные"),1)=0,F47,INDIRECT(ADDRESS(Данные!$A26,F$1,1,1,"Данные"),1))</f>
        <v>35.670200000000001</v>
      </c>
      <c r="G49" s="159">
        <f ca="1">IF(INDIRECT(ADDRESS(Данные!$A26,G$1,1,1,"Данные"),1)=0,G47,INDIRECT(ADDRESS(Данные!$A26,G$1,1,1,"Данные"),1))</f>
        <v>50.082099999999997</v>
      </c>
      <c r="H49" s="188">
        <f ca="1">(F49-F47)*H$10 * (3 - Данные!$A26 + Данные!$A25)</f>
        <v>3.7000000000006139</v>
      </c>
      <c r="I49" s="188">
        <f ca="1">(G49-G47)*H$10 * (3 - Данные!$A26 + Данные!$A25)</f>
        <v>4.3599999999997863</v>
      </c>
      <c r="J49" s="159">
        <f ca="1">IF(INDIRECT(ADDRESS(Данные!$A26,J$1,1,1,"Данные"),1)=0,J47,INDIRECT(ADDRESS(Данные!$A26,J$1,1,1,"Данные"),1))</f>
        <v>4174.6826000000001</v>
      </c>
      <c r="K49" s="159">
        <f ca="1">IF(INDIRECT(ADDRESS(Данные!$A26,K$1,1,1,"Данные"),1)=0,K47,INDIRECT(ADDRESS(Данные!$A26,K$1,1,1,"Данные"),1))</f>
        <v>1109.5351000000001</v>
      </c>
      <c r="L49" s="188">
        <v>105</v>
      </c>
      <c r="M49" s="237">
        <v>30</v>
      </c>
      <c r="N49" s="159"/>
      <c r="O49" s="160"/>
      <c r="P49" s="188">
        <f>(N49-N47)*P10</f>
        <v>0</v>
      </c>
      <c r="Q49" s="238">
        <f>(O49-O47)*Q10</f>
        <v>0</v>
      </c>
      <c r="R49" s="152"/>
      <c r="S49" s="161"/>
      <c r="T49" s="188">
        <f>(R49-R47)*T10</f>
        <v>0</v>
      </c>
      <c r="U49" s="239">
        <f>(S49-S47)*U10</f>
        <v>0</v>
      </c>
      <c r="V49" s="154">
        <f t="shared" ca="1" si="0"/>
        <v>44727.708333333336</v>
      </c>
      <c r="W49" s="189">
        <f t="shared" ca="1" si="1"/>
        <v>408.70000000000061</v>
      </c>
      <c r="X49" s="254">
        <f t="shared" ca="1" si="1"/>
        <v>134.35999999999979</v>
      </c>
    </row>
    <row r="50" spans="1:24" ht="13.5" thickBot="1">
      <c r="A50" s="158"/>
      <c r="B50" s="159"/>
      <c r="C50" s="159"/>
      <c r="D50" s="188"/>
      <c r="E50" s="188"/>
      <c r="F50" s="159"/>
      <c r="G50" s="159"/>
      <c r="H50" s="188"/>
      <c r="I50" s="188"/>
      <c r="J50" s="159"/>
      <c r="K50" s="159"/>
      <c r="L50" s="188"/>
      <c r="M50" s="237"/>
      <c r="N50" s="159"/>
      <c r="O50" s="160"/>
      <c r="P50" s="188"/>
      <c r="Q50" s="238"/>
      <c r="R50" s="152"/>
      <c r="S50" s="161"/>
      <c r="T50" s="188"/>
      <c r="U50" s="239"/>
      <c r="V50" s="154"/>
      <c r="W50" s="189"/>
      <c r="X50" s="254"/>
    </row>
    <row r="51" spans="1:24" ht="13.5" thickBot="1">
      <c r="A51" s="158">
        <f ca="1">INDIRECT(ADDRESS(Данные!$A27,4,1,1,"Данные"), 1)</f>
        <v>44727.75</v>
      </c>
      <c r="B51" s="159">
        <f ca="1">IF(INDIRECT(ADDRESS(Данные!$A27,B$1,1,1,"Данные"),1)=0,B49,INDIRECT(ADDRESS(Данные!$A27,B$1,1,1,"Данные"),1))</f>
        <v>2446.7170000000001</v>
      </c>
      <c r="C51" s="159">
        <f ca="1">IF(INDIRECT(ADDRESS(Данные!$A27,C$1,1,1,"Данные"),1)=0,C49,INDIRECT(ADDRESS(Данные!$A27,C$1,1,1,"Данные"),1))</f>
        <v>615.32939999999996</v>
      </c>
      <c r="D51" s="188">
        <v>300</v>
      </c>
      <c r="E51" s="188">
        <v>80</v>
      </c>
      <c r="F51" s="159">
        <f ca="1">IF(INDIRECT(ADDRESS(Данные!$A27,F$1,1,1,"Данные"),1)=0,F49,INDIRECT(ADDRESS(Данные!$A27,F$1,1,1,"Данные"),1))</f>
        <v>35.688899999999997</v>
      </c>
      <c r="G51" s="159">
        <f ca="1">IF(INDIRECT(ADDRESS(Данные!$A27,G$1,1,1,"Данные"),1)=0,G49,INDIRECT(ADDRESS(Данные!$A27,G$1,1,1,"Данные"),1))</f>
        <v>50.104100000000003</v>
      </c>
      <c r="H51" s="188">
        <f ca="1">(F51-F49)*H$10 * (3 - Данные!$A27 + Данные!$A26)</f>
        <v>3.7399999999990996</v>
      </c>
      <c r="I51" s="188">
        <f ca="1">(G51-G49)*H$10 * (3 - Данные!$A27 + Данные!$A26)</f>
        <v>4.4000000000011141</v>
      </c>
      <c r="J51" s="159">
        <f ca="1">IF(INDIRECT(ADDRESS(Данные!$A27,J$1,1,1,"Данные"),1)=0,J49,INDIRECT(ADDRESS(Данные!$A27,J$1,1,1,"Данные"),1))</f>
        <v>4174.7622000000001</v>
      </c>
      <c r="K51" s="159">
        <f ca="1">IF(INDIRECT(ADDRESS(Данные!$A27,K$1,1,1,"Данные"),1)=0,K49,INDIRECT(ADDRESS(Данные!$A27,K$1,1,1,"Данные"),1))</f>
        <v>1109.5516</v>
      </c>
      <c r="L51" s="188">
        <v>120</v>
      </c>
      <c r="M51" s="237">
        <v>15</v>
      </c>
      <c r="N51" s="159"/>
      <c r="O51" s="160"/>
      <c r="P51" s="188">
        <f>(N51-N49)*P10</f>
        <v>0</v>
      </c>
      <c r="Q51" s="238">
        <f>(O51-O49)*Q10</f>
        <v>0</v>
      </c>
      <c r="R51" s="152"/>
      <c r="S51" s="161"/>
      <c r="T51" s="188">
        <f>(R51-R49)*T10</f>
        <v>0</v>
      </c>
      <c r="U51" s="239">
        <f>(S51-S49)*U10</f>
        <v>0</v>
      </c>
      <c r="V51" s="154">
        <f t="shared" ca="1" si="0"/>
        <v>44727.75</v>
      </c>
      <c r="W51" s="189">
        <f t="shared" ca="1" si="1"/>
        <v>423.7399999999991</v>
      </c>
      <c r="X51" s="254">
        <f t="shared" ca="1" si="1"/>
        <v>99.400000000001114</v>
      </c>
    </row>
    <row r="52" spans="1:24" ht="13.5" thickBot="1">
      <c r="A52" s="158"/>
      <c r="B52" s="159"/>
      <c r="C52" s="159"/>
      <c r="D52" s="188"/>
      <c r="E52" s="188"/>
      <c r="F52" s="159"/>
      <c r="G52" s="159"/>
      <c r="H52" s="188"/>
      <c r="I52" s="188"/>
      <c r="J52" s="159"/>
      <c r="K52" s="159"/>
      <c r="L52" s="188"/>
      <c r="M52" s="237"/>
      <c r="N52" s="159"/>
      <c r="O52" s="160"/>
      <c r="P52" s="188"/>
      <c r="Q52" s="238"/>
      <c r="R52" s="152"/>
      <c r="S52" s="161"/>
      <c r="T52" s="188"/>
      <c r="U52" s="239"/>
      <c r="V52" s="154"/>
      <c r="W52" s="189"/>
      <c r="X52" s="254"/>
    </row>
    <row r="53" spans="1:24" ht="13.5" thickBot="1">
      <c r="A53" s="158">
        <f ca="1">INDIRECT(ADDRESS(Данные!$A28,4,1,1,"Данные"), 1)</f>
        <v>44727.791666666664</v>
      </c>
      <c r="B53" s="159">
        <f ca="1">IF(INDIRECT(ADDRESS(Данные!$A28,B$1,1,1,"Данные"),1)=0,B51,INDIRECT(ADDRESS(Данные!$A28,B$1,1,1,"Данные"),1))</f>
        <v>2446.8548000000001</v>
      </c>
      <c r="C53" s="159">
        <f ca="1">IF(INDIRECT(ADDRESS(Данные!$A28,C$1,1,1,"Данные"),1)=0,C51,INDIRECT(ADDRESS(Данные!$A28,C$1,1,1,"Данные"),1))</f>
        <v>615.37080000000003</v>
      </c>
      <c r="D53" s="188">
        <v>260</v>
      </c>
      <c r="E53" s="188">
        <v>80</v>
      </c>
      <c r="F53" s="159">
        <f ca="1">IF(INDIRECT(ADDRESS(Данные!$A28,F$1,1,1,"Данные"),1)=0,F51,INDIRECT(ADDRESS(Данные!$A28,F$1,1,1,"Данные"),1))</f>
        <v>35.708199999999998</v>
      </c>
      <c r="G53" s="159">
        <f ca="1">IF(INDIRECT(ADDRESS(Данные!$A28,G$1,1,1,"Данные"),1)=0,G51,INDIRECT(ADDRESS(Данные!$A28,G$1,1,1,"Данные"),1))</f>
        <v>50.125900000000001</v>
      </c>
      <c r="H53" s="188">
        <f ca="1">(F53-F51)*H$10 * (3 - Данные!$A28 + Данные!$A27)</f>
        <v>3.860000000000241</v>
      </c>
      <c r="I53" s="188">
        <f ca="1">(G53-G51)*H$10 * (3 - Данные!$A28 + Данные!$A27)</f>
        <v>4.3599999999997863</v>
      </c>
      <c r="J53" s="159">
        <f ca="1">IF(INDIRECT(ADDRESS(Данные!$A28,J$1,1,1,"Данные"),1)=0,J51,INDIRECT(ADDRESS(Данные!$A28,J$1,1,1,"Данные"),1))</f>
        <v>4174.8356000000003</v>
      </c>
      <c r="K53" s="159">
        <f ca="1">IF(INDIRECT(ADDRESS(Данные!$A28,K$1,1,1,"Данные"),1)=0,K51,INDIRECT(ADDRESS(Данные!$A28,K$1,1,1,"Данные"),1))</f>
        <v>1109.5663999999999</v>
      </c>
      <c r="L53" s="188">
        <v>120</v>
      </c>
      <c r="M53" s="237">
        <v>30</v>
      </c>
      <c r="N53" s="159"/>
      <c r="O53" s="160"/>
      <c r="P53" s="188">
        <f>(N53-N51)*P10/0.5</f>
        <v>0</v>
      </c>
      <c r="Q53" s="238">
        <f>(O53-O51)*Q10/0.5</f>
        <v>0</v>
      </c>
      <c r="R53" s="152"/>
      <c r="S53" s="161"/>
      <c r="T53" s="188">
        <f>(R53-R51)*T10/0.5</f>
        <v>0</v>
      </c>
      <c r="U53" s="239">
        <f>(S53-S51)*U10/0.5</f>
        <v>0</v>
      </c>
      <c r="V53" s="154">
        <f t="shared" ca="1" si="0"/>
        <v>44727.791666666664</v>
      </c>
      <c r="W53" s="189">
        <f t="shared" ca="1" si="1"/>
        <v>383.86000000000024</v>
      </c>
      <c r="X53" s="254">
        <f t="shared" ca="1" si="1"/>
        <v>114.35999999999979</v>
      </c>
    </row>
    <row r="54" spans="1:24" ht="13.5" thickBot="1">
      <c r="A54" s="158"/>
      <c r="B54" s="159"/>
      <c r="C54" s="159"/>
      <c r="D54" s="188"/>
      <c r="E54" s="188"/>
      <c r="F54" s="159"/>
      <c r="G54" s="159"/>
      <c r="H54" s="188"/>
      <c r="I54" s="188"/>
      <c r="J54" s="159"/>
      <c r="K54" s="159"/>
      <c r="L54" s="188"/>
      <c r="M54" s="237"/>
      <c r="N54" s="159"/>
      <c r="O54" s="160"/>
      <c r="P54" s="188"/>
      <c r="Q54" s="238"/>
      <c r="R54" s="152"/>
      <c r="S54" s="161"/>
      <c r="T54" s="188"/>
      <c r="U54" s="239"/>
      <c r="V54" s="154"/>
      <c r="W54" s="189"/>
      <c r="X54" s="254"/>
    </row>
    <row r="55" spans="1:24" ht="13.5" thickBot="1">
      <c r="A55" s="158">
        <f ca="1">INDIRECT(ADDRESS(Данные!$A29,4,1,1,"Данные"), 1)</f>
        <v>44727.833333333336</v>
      </c>
      <c r="B55" s="159">
        <f ca="1">IF(INDIRECT(ADDRESS(Данные!$A29,B$1,1,1,"Данные"),1)=0,B53,INDIRECT(ADDRESS(Данные!$A29,B$1,1,1,"Данные"),1))</f>
        <v>2446.9978000000001</v>
      </c>
      <c r="C55" s="159">
        <f ca="1">IF(INDIRECT(ADDRESS(Данные!$A29,C$1,1,1,"Данные"),1)=0,C53,INDIRECT(ADDRESS(Данные!$A29,C$1,1,1,"Данные"),1))</f>
        <v>615.41210000000001</v>
      </c>
      <c r="D55" s="188">
        <v>300</v>
      </c>
      <c r="E55" s="188">
        <v>80</v>
      </c>
      <c r="F55" s="159">
        <f ca="1">IF(INDIRECT(ADDRESS(Данные!$A29,F$1,1,1,"Данные"),1)=0,F53,INDIRECT(ADDRESS(Данные!$A29,F$1,1,1,"Данные"),1))</f>
        <v>35.7273</v>
      </c>
      <c r="G55" s="159">
        <f ca="1">IF(INDIRECT(ADDRESS(Данные!$A29,G$1,1,1,"Данные"),1)=0,G53,INDIRECT(ADDRESS(Данные!$A29,G$1,1,1,"Данные"),1))</f>
        <v>50.148000000000003</v>
      </c>
      <c r="H55" s="188">
        <f ca="1">(F55-F53)*H$10 * (3 - Данные!$A29 + Данные!$A28)</f>
        <v>3.8200000000003342</v>
      </c>
      <c r="I55" s="188">
        <f ca="1">(G55-G53)*H$10 * (3 - Данные!$A29 + Данные!$A28)</f>
        <v>4.420000000000357</v>
      </c>
      <c r="J55" s="159">
        <f ca="1">IF(INDIRECT(ADDRESS(Данные!$A29,J$1,1,1,"Данные"),1)=0,J53,INDIRECT(ADDRESS(Данные!$A29,J$1,1,1,"Данные"),1))</f>
        <v>4174.9013000000004</v>
      </c>
      <c r="K55" s="159">
        <f ca="1">IF(INDIRECT(ADDRESS(Данные!$A29,K$1,1,1,"Данные"),1)=0,K53,INDIRECT(ADDRESS(Данные!$A29,K$1,1,1,"Данные"),1))</f>
        <v>1109.5811000000001</v>
      </c>
      <c r="L55" s="300">
        <v>90</v>
      </c>
      <c r="M55" s="299">
        <v>15</v>
      </c>
      <c r="N55" s="159"/>
      <c r="O55" s="160"/>
      <c r="P55" s="300">
        <f>(N55-N53)*P10/0.5</f>
        <v>0</v>
      </c>
      <c r="Q55" s="301">
        <f>(O55-O53)*Q10/0.5</f>
        <v>0</v>
      </c>
      <c r="R55" s="152"/>
      <c r="S55" s="161"/>
      <c r="T55" s="300">
        <f>(R55-R53)*T10/0.5</f>
        <v>0</v>
      </c>
      <c r="U55" s="302">
        <f>(S55-S53)*U10/0.5</f>
        <v>0</v>
      </c>
      <c r="V55" s="154">
        <f t="shared" ca="1" si="0"/>
        <v>44727.833333333336</v>
      </c>
      <c r="W55" s="189">
        <f t="shared" ca="1" si="1"/>
        <v>393.82000000000033</v>
      </c>
      <c r="X55" s="254">
        <f t="shared" ca="1" si="1"/>
        <v>99.420000000000357</v>
      </c>
    </row>
    <row r="56" spans="1:24" ht="13.5" thickBot="1">
      <c r="A56" s="158"/>
      <c r="B56" s="159"/>
      <c r="C56" s="159"/>
      <c r="D56" s="188"/>
      <c r="E56" s="188"/>
      <c r="F56" s="159"/>
      <c r="G56" s="159"/>
      <c r="H56" s="188"/>
      <c r="I56" s="188"/>
      <c r="J56" s="159"/>
      <c r="K56" s="159"/>
      <c r="L56" s="300"/>
      <c r="M56" s="299"/>
      <c r="N56" s="159"/>
      <c r="O56" s="160"/>
      <c r="P56" s="300"/>
      <c r="Q56" s="301"/>
      <c r="R56" s="152"/>
      <c r="S56" s="161"/>
      <c r="T56" s="300"/>
      <c r="U56" s="302"/>
      <c r="V56" s="154"/>
      <c r="W56" s="189"/>
      <c r="X56" s="254"/>
    </row>
    <row r="57" spans="1:24" ht="13.5" thickBot="1">
      <c r="A57" s="158">
        <f ca="1">INDIRECT(ADDRESS(Данные!$A30,4,1,1,"Данные"), 1)</f>
        <v>44727.875</v>
      </c>
      <c r="B57" s="159">
        <f ca="1">IF(INDIRECT(ADDRESS(Данные!$A30,B$1,1,1,"Данные"),1)=0,B55,INDIRECT(ADDRESS(Данные!$A30,B$1,1,1,"Данные"),1))</f>
        <v>2447.1475</v>
      </c>
      <c r="C57" s="159">
        <f ca="1">IF(INDIRECT(ADDRESS(Данные!$A30,C$1,1,1,"Данные"),1)=0,C55,INDIRECT(ADDRESS(Данные!$A30,C$1,1,1,"Данные"),1))</f>
        <v>615.4556</v>
      </c>
      <c r="D57" s="188">
        <v>300</v>
      </c>
      <c r="E57" s="188">
        <v>100</v>
      </c>
      <c r="F57" s="159">
        <f ca="1">IF(INDIRECT(ADDRESS(Данные!$A30,F$1,1,1,"Данные"),1)=0,F55,INDIRECT(ADDRESS(Данные!$A30,F$1,1,1,"Данные"),1))</f>
        <v>35.746000000000002</v>
      </c>
      <c r="G57" s="159">
        <f ca="1">IF(INDIRECT(ADDRESS(Данные!$A30,G$1,1,1,"Данные"),1)=0,G55,INDIRECT(ADDRESS(Данные!$A30,G$1,1,1,"Данные"),1))</f>
        <v>50.17</v>
      </c>
      <c r="H57" s="188">
        <f ca="1">(F57-F55)*H$10 * (3 - Данные!$A30 + Данные!$A29)</f>
        <v>3.7400000000005207</v>
      </c>
      <c r="I57" s="188">
        <f ca="1">(G57-G55)*H$10 * (3 - Данные!$A30 + Данные!$A29)</f>
        <v>4.399999999999693</v>
      </c>
      <c r="J57" s="159">
        <f ca="1">IF(INDIRECT(ADDRESS(Данные!$A30,J$1,1,1,"Данные"),1)=0,J55,INDIRECT(ADDRESS(Данные!$A30,J$1,1,1,"Данные"),1))</f>
        <v>4174.9688999999998</v>
      </c>
      <c r="K57" s="159">
        <f ca="1">IF(INDIRECT(ADDRESS(Данные!$A30,K$1,1,1,"Данные"),1)=0,K55,INDIRECT(ADDRESS(Данные!$A30,K$1,1,1,"Данные"),1))</f>
        <v>1109.5956000000001</v>
      </c>
      <c r="L57" s="188">
        <v>105</v>
      </c>
      <c r="M57" s="237">
        <v>30</v>
      </c>
      <c r="N57" s="159"/>
      <c r="O57" s="160"/>
      <c r="P57" s="188">
        <f>(N57-N55)*P10/0.5</f>
        <v>0</v>
      </c>
      <c r="Q57" s="238">
        <f>(O57-O55)*Q10/0.5</f>
        <v>0</v>
      </c>
      <c r="R57" s="152"/>
      <c r="S57" s="161"/>
      <c r="T57" s="188">
        <f>(R57-R55)*T10/0.5</f>
        <v>0</v>
      </c>
      <c r="U57" s="239">
        <f>(S57-S55)*U10/0.5</f>
        <v>0</v>
      </c>
      <c r="V57" s="154">
        <f t="shared" ca="1" si="0"/>
        <v>44727.875</v>
      </c>
      <c r="W57" s="189">
        <f t="shared" ca="1" si="1"/>
        <v>408.74000000000052</v>
      </c>
      <c r="X57" s="254">
        <f t="shared" ca="1" si="1"/>
        <v>134.39999999999969</v>
      </c>
    </row>
    <row r="58" spans="1:24" ht="13.5" thickBot="1">
      <c r="A58" s="158">
        <f ca="1">INDIRECT(ADDRESS(Данные!$A31,4,1,1,"Данные"), 1)</f>
        <v>44727.895833333336</v>
      </c>
      <c r="B58" s="159">
        <f ca="1">IF(INDIRECT(ADDRESS(Данные!$A31,B$1,1,1,"Данные"),1)=0,B57,INDIRECT(ADDRESS(Данные!$A31,B$1,1,1,"Данные"),1))</f>
        <v>2447.2212</v>
      </c>
      <c r="C58" s="159">
        <f ca="1">IF(INDIRECT(ADDRESS(Данные!$A31,C$1,1,1,"Данные"),1)=0,C57,INDIRECT(ADDRESS(Данные!$A31,C$1,1,1,"Данные"),1))</f>
        <v>615.47569999999996</v>
      </c>
      <c r="D58" s="188">
        <v>0</v>
      </c>
      <c r="E58" s="188">
        <v>0</v>
      </c>
      <c r="F58" s="159">
        <f ca="1">IF(INDIRECT(ADDRESS(Данные!$A31,F$1,1,1,"Данные"),1)=0,F57,INDIRECT(ADDRESS(Данные!$A31,F$1,1,1,"Данные"),1))</f>
        <v>35.755000000000003</v>
      </c>
      <c r="G58" s="159">
        <f ca="1">IF(INDIRECT(ADDRESS(Данные!$A31,G$1,1,1,"Данные"),1)=0,G57,INDIRECT(ADDRESS(Данные!$A31,G$1,1,1,"Данные"),1))</f>
        <v>50.180100000000003</v>
      </c>
      <c r="H58" s="188">
        <v>0</v>
      </c>
      <c r="I58" s="188">
        <v>0</v>
      </c>
      <c r="J58" s="159">
        <f ca="1">IF(INDIRECT(ADDRESS(Данные!$A31,J$1,1,1,"Данные"),1)=0,J57,INDIRECT(ADDRESS(Данные!$A31,J$1,1,1,"Данные"),1))</f>
        <v>4175.0046000000002</v>
      </c>
      <c r="K58" s="159">
        <f ca="1">IF(INDIRECT(ADDRESS(Данные!$A31,K$1,1,1,"Данные"),1)=0,K57,INDIRECT(ADDRESS(Данные!$A31,K$1,1,1,"Данные"),1))</f>
        <v>1109.6021000000001</v>
      </c>
      <c r="L58" s="188">
        <v>0</v>
      </c>
      <c r="M58" s="237">
        <v>0</v>
      </c>
      <c r="N58" s="159"/>
      <c r="O58" s="160"/>
      <c r="P58" s="188">
        <f>(N58-N57)*P10/0.5</f>
        <v>0</v>
      </c>
      <c r="Q58" s="238">
        <f>(O58-O57)*Q10/0.5</f>
        <v>0</v>
      </c>
      <c r="R58" s="152"/>
      <c r="S58" s="161"/>
      <c r="T58" s="188">
        <f>(R58-R57)*T10/0.5</f>
        <v>0</v>
      </c>
      <c r="U58" s="239">
        <f>(S58-S57)*U10/0.5</f>
        <v>0</v>
      </c>
      <c r="V58" s="154">
        <f t="shared" ca="1" si="0"/>
        <v>44727.895833333336</v>
      </c>
      <c r="W58" s="189">
        <f t="shared" si="1"/>
        <v>0</v>
      </c>
      <c r="X58" s="254">
        <f t="shared" si="1"/>
        <v>0</v>
      </c>
    </row>
    <row r="59" spans="1:24" ht="13.5" thickBot="1">
      <c r="A59" s="158">
        <f ca="1">INDIRECT(ADDRESS(Данные!$A32,4,1,1,"Данные"), 1)</f>
        <v>44727.916666666664</v>
      </c>
      <c r="B59" s="159">
        <f ca="1">IF(INDIRECT(ADDRESS(Данные!$A32,B$1,1,1,"Данные"),1)=0,B58,INDIRECT(ADDRESS(Данные!$A32,B$1,1,1,"Данные"),1))</f>
        <v>2447.2944000000002</v>
      </c>
      <c r="C59" s="159">
        <f ca="1">IF(INDIRECT(ADDRESS(Данные!$A32,C$1,1,1,"Данные"),1)=0,C58,INDIRECT(ADDRESS(Данные!$A32,C$1,1,1,"Данные"),1))</f>
        <v>615.49580000000003</v>
      </c>
      <c r="D59" s="188">
        <v>280</v>
      </c>
      <c r="E59" s="188">
        <f ca="1">(C59-C58)*D$10 * (3 - Данные!$A32 + Данные!$A31)</f>
        <v>80.40000000028158</v>
      </c>
      <c r="F59" s="159">
        <f ca="1">IF(INDIRECT(ADDRESS(Данные!$A32,F$1,1,1,"Данные"),1)=0,F58,INDIRECT(ADDRESS(Данные!$A32,F$1,1,1,"Данные"),1))</f>
        <v>35.764000000000003</v>
      </c>
      <c r="G59" s="159">
        <f ca="1">IF(INDIRECT(ADDRESS(Данные!$A32,G$1,1,1,"Данные"),1)=0,G58,INDIRECT(ADDRESS(Данные!$A32,G$1,1,1,"Данные"),1))</f>
        <v>50.190199999999997</v>
      </c>
      <c r="H59" s="188">
        <v>4</v>
      </c>
      <c r="I59" s="188">
        <f ca="1">(G59-G58)*H$10 * (3 - Данные!$A32 + Данные!$A31)</f>
        <v>4.0399999999976899</v>
      </c>
      <c r="J59" s="159">
        <f ca="1">IF(INDIRECT(ADDRESS(Данные!$A32,J$1,1,1,"Данные"),1)=0,J58,INDIRECT(ADDRESS(Данные!$A32,J$1,1,1,"Данные"),1))</f>
        <v>4175.0393000000004</v>
      </c>
      <c r="K59" s="159">
        <f ca="1">IF(INDIRECT(ADDRESS(Данные!$A32,K$1,1,1,"Данные"),1)=0,K58,INDIRECT(ADDRESS(Данные!$A32,K$1,1,1,"Данные"),1))</f>
        <v>1109.6088999999999</v>
      </c>
      <c r="L59" s="188">
        <v>105</v>
      </c>
      <c r="M59" s="237">
        <v>15</v>
      </c>
      <c r="N59" s="159"/>
      <c r="O59" s="160"/>
      <c r="P59" s="188">
        <f>(N59-N58)*P10/0.5</f>
        <v>0</v>
      </c>
      <c r="Q59" s="238">
        <f>(O59-O58)*Q10/0.5</f>
        <v>0</v>
      </c>
      <c r="R59" s="152"/>
      <c r="S59" s="161"/>
      <c r="T59" s="188">
        <f>(R59-R58)*T10/0.5</f>
        <v>0</v>
      </c>
      <c r="U59" s="239">
        <f>(S59-S58)*U10/0.5</f>
        <v>0</v>
      </c>
      <c r="V59" s="154">
        <f t="shared" ca="1" si="0"/>
        <v>44727.916666666664</v>
      </c>
      <c r="W59" s="189">
        <f t="shared" si="1"/>
        <v>389</v>
      </c>
      <c r="X59" s="254">
        <f t="shared" ca="1" si="1"/>
        <v>99.440000000279269</v>
      </c>
    </row>
    <row r="60" spans="1:24" ht="13.5" thickBot="1">
      <c r="A60" s="158">
        <f ca="1">INDIRECT(ADDRESS(Данные!$A33,4,1,1,"Данные"), 1)</f>
        <v>44727.9375</v>
      </c>
      <c r="B60" s="159">
        <f ca="1">IF(INDIRECT(ADDRESS(Данные!$A33,B$1,1,1,"Данные"),1)=0,B59,INDIRECT(ADDRESS(Данные!$A33,B$1,1,1,"Данные"),1))</f>
        <v>2447.3676</v>
      </c>
      <c r="C60" s="159">
        <f ca="1">IF(INDIRECT(ADDRESS(Данные!$A33,C$1,1,1,"Данные"),1)=0,C59,INDIRECT(ADDRESS(Данные!$A33,C$1,1,1,"Данные"),1))</f>
        <v>615.51639999999998</v>
      </c>
      <c r="D60" s="188">
        <v>0</v>
      </c>
      <c r="E60" s="188">
        <v>0</v>
      </c>
      <c r="F60" s="159">
        <f ca="1">IF(INDIRECT(ADDRESS(Данные!$A33,F$1,1,1,"Данные"),1)=0,F59,INDIRECT(ADDRESS(Данные!$A33,F$1,1,1,"Данные"),1))</f>
        <v>35.773299999999999</v>
      </c>
      <c r="G60" s="159">
        <f ca="1">IF(INDIRECT(ADDRESS(Данные!$A33,G$1,1,1,"Данные"),1)=0,G59,INDIRECT(ADDRESS(Данные!$A33,G$1,1,1,"Данные"),1))</f>
        <v>50.200600000000001</v>
      </c>
      <c r="H60" s="188">
        <v>0</v>
      </c>
      <c r="I60" s="188">
        <v>0</v>
      </c>
      <c r="J60" s="159">
        <f ca="1">IF(INDIRECT(ADDRESS(Данные!$A33,J$1,1,1,"Данные"),1)=0,J59,INDIRECT(ADDRESS(Данные!$A33,J$1,1,1,"Данные"),1))</f>
        <v>4175.0771999999997</v>
      </c>
      <c r="K60" s="159">
        <f ca="1">IF(INDIRECT(ADDRESS(Данные!$A33,K$1,1,1,"Данные"),1)=0,K59,INDIRECT(ADDRESS(Данные!$A33,K$1,1,1,"Данные"),1))</f>
        <v>1109.6161999999999</v>
      </c>
      <c r="L60" s="188">
        <v>0</v>
      </c>
      <c r="M60" s="237">
        <v>0</v>
      </c>
      <c r="N60" s="159"/>
      <c r="O60" s="160"/>
      <c r="P60" s="188">
        <f>(N60-N59)*P10/0.5</f>
        <v>0</v>
      </c>
      <c r="Q60" s="238">
        <f>(O60-O59)*Q10/0.5</f>
        <v>0</v>
      </c>
      <c r="R60" s="152"/>
      <c r="S60" s="161"/>
      <c r="T60" s="188">
        <f>(R60-R59)*T10/0.5</f>
        <v>0</v>
      </c>
      <c r="U60" s="239">
        <f>(S60-S59)*U10/0.5</f>
        <v>0</v>
      </c>
      <c r="V60" s="154">
        <f t="shared" ca="1" si="0"/>
        <v>44727.9375</v>
      </c>
      <c r="W60" s="189">
        <f t="shared" si="1"/>
        <v>0</v>
      </c>
      <c r="X60" s="254">
        <f t="shared" si="1"/>
        <v>0</v>
      </c>
    </row>
    <row r="61" spans="1:24" ht="13.5" thickBot="1">
      <c r="A61" s="158">
        <f ca="1">INDIRECT(ADDRESS(Данные!$A34,4,1,1,"Данные"), 1)</f>
        <v>44727.958333333336</v>
      </c>
      <c r="B61" s="159">
        <f ca="1">IF(INDIRECT(ADDRESS(Данные!$A34,B$1,1,1,"Данные"),1)=0,B60,INDIRECT(ADDRESS(Данные!$A34,B$1,1,1,"Данные"),1))</f>
        <v>2447.4371000000001</v>
      </c>
      <c r="C61" s="159">
        <f ca="1">IF(INDIRECT(ADDRESS(Данные!$A34,C$1,1,1,"Данные"),1)=0,C60,INDIRECT(ADDRESS(Данные!$A34,C$1,1,1,"Данные"),1))</f>
        <v>615.53729999999996</v>
      </c>
      <c r="D61" s="188">
        <v>300</v>
      </c>
      <c r="E61" s="188">
        <v>80</v>
      </c>
      <c r="F61" s="159">
        <f ca="1">IF(INDIRECT(ADDRESS(Данные!$A34,F$1,1,1,"Данные"),1)=0,F60,INDIRECT(ADDRESS(Данные!$A34,F$1,1,1,"Данные"),1))</f>
        <v>35.782299999999999</v>
      </c>
      <c r="G61" s="159">
        <f ca="1">IF(INDIRECT(ADDRESS(Данные!$A34,G$1,1,1,"Данные"),1)=0,G60,INDIRECT(ADDRESS(Данные!$A34,G$1,1,1,"Данные"),1))</f>
        <v>50.211399999999998</v>
      </c>
      <c r="H61" s="188">
        <f ca="1">(F61-F60)*H$10 * (3 - Данные!$A34 + Данные!$A33)</f>
        <v>3.6000000000001364</v>
      </c>
      <c r="I61" s="188">
        <f ca="1">(G61-G60)*H$10 * (3 - Данные!$A34 + Данные!$A33)</f>
        <v>4.3199999999984584</v>
      </c>
      <c r="J61" s="159">
        <f ca="1">IF(INDIRECT(ADDRESS(Данные!$A34,J$1,1,1,"Данные"),1)=0,J60,INDIRECT(ADDRESS(Данные!$A34,J$1,1,1,"Данные"),1))</f>
        <v>4175.1139999999996</v>
      </c>
      <c r="K61" s="159">
        <f ca="1">IF(INDIRECT(ADDRESS(Данные!$A34,K$1,1,1,"Данные"),1)=0,K60,INDIRECT(ADDRESS(Данные!$A34,K$1,1,1,"Данные"),1))</f>
        <v>1109.6235999999999</v>
      </c>
      <c r="L61" s="188">
        <v>105</v>
      </c>
      <c r="M61" s="237">
        <v>15</v>
      </c>
      <c r="N61" s="159"/>
      <c r="O61" s="160"/>
      <c r="P61" s="188">
        <f>(N61-N60)*P10/0.5</f>
        <v>0</v>
      </c>
      <c r="Q61" s="238">
        <f>(O61-O60)*Q10/0.5</f>
        <v>0</v>
      </c>
      <c r="R61" s="152"/>
      <c r="S61" s="161"/>
      <c r="T61" s="188">
        <f>(R61-R60)*T10/0.5</f>
        <v>0</v>
      </c>
      <c r="U61" s="239">
        <f>(S61-S60)*U10/0.5</f>
        <v>0</v>
      </c>
      <c r="V61" s="154">
        <f t="shared" ca="1" si="0"/>
        <v>44727.958333333336</v>
      </c>
      <c r="W61" s="189">
        <f t="shared" ca="1" si="1"/>
        <v>408.60000000000014</v>
      </c>
      <c r="X61" s="254">
        <f t="shared" ca="1" si="1"/>
        <v>99.319999999998458</v>
      </c>
    </row>
    <row r="62" spans="1:24" ht="13.5" thickBot="1">
      <c r="A62" s="315"/>
      <c r="B62" s="159"/>
      <c r="C62" s="159"/>
      <c r="D62" s="188"/>
      <c r="E62" s="188"/>
      <c r="F62" s="159"/>
      <c r="G62" s="159"/>
      <c r="H62" s="188"/>
      <c r="I62" s="188"/>
      <c r="J62" s="159"/>
      <c r="K62" s="159"/>
      <c r="L62" s="188"/>
      <c r="M62" s="237"/>
      <c r="N62" s="159"/>
      <c r="O62" s="160"/>
      <c r="P62" s="188"/>
      <c r="Q62" s="238"/>
      <c r="R62" s="152"/>
      <c r="S62" s="161"/>
      <c r="T62" s="188"/>
      <c r="U62" s="239"/>
      <c r="V62" s="154"/>
      <c r="W62" s="189"/>
      <c r="X62" s="254"/>
    </row>
    <row r="63" spans="1:24" ht="13.5" thickBot="1">
      <c r="A63" s="163">
        <f ca="1">INDIRECT(ADDRESS(Данные!$A35,4,1,1,"Данные"), 1)</f>
        <v>44728</v>
      </c>
      <c r="B63" s="159">
        <f ca="1">IF(INDIRECT(ADDRESS(Данные!$A35,B$1,1,1,"Данные"),1)=0,B61,INDIRECT(ADDRESS(Данные!$A35,B$1,1,1,"Данные"),1))</f>
        <v>2447.5654</v>
      </c>
      <c r="C63" s="159">
        <f ca="1">IF(INDIRECT(ADDRESS(Данные!$A35,C$1,1,1,"Данные"),1)=0,C61,INDIRECT(ADDRESS(Данные!$A35,C$1,1,1,"Данные"),1))</f>
        <v>615.58100000000002</v>
      </c>
      <c r="D63" s="188">
        <v>260</v>
      </c>
      <c r="E63" s="188">
        <v>80</v>
      </c>
      <c r="F63" s="159">
        <f ca="1">IF(INDIRECT(ADDRESS(Данные!$A35,F$1,1,1,"Данные"),1)=0,F61,INDIRECT(ADDRESS(Данные!$A35,F$1,1,1,"Данные"),1))</f>
        <v>35.801299999999998</v>
      </c>
      <c r="G63" s="159">
        <f ca="1">IF(INDIRECT(ADDRESS(Данные!$A35,G$1,1,1,"Данные"),1)=0,G61,INDIRECT(ADDRESS(Данные!$A35,G$1,1,1,"Данные"),1))</f>
        <v>50.235100000000003</v>
      </c>
      <c r="H63" s="188">
        <f ca="1">(F63-F61)*H$10 * (3 - Данные!$A35 + Данные!$A34)</f>
        <v>3.7999999999996703</v>
      </c>
      <c r="I63" s="188">
        <v>6</v>
      </c>
      <c r="J63" s="159">
        <f ca="1">IF(INDIRECT(ADDRESS(Данные!$A35,J$1,1,1,"Данные"),1)=0,J61,INDIRECT(ADDRESS(Данные!$A35,J$1,1,1,"Данные"),1))</f>
        <v>4175.1872999999996</v>
      </c>
      <c r="K63" s="159">
        <f ca="1">IF(INDIRECT(ADDRESS(Данные!$A35,K$1,1,1,"Данные"),1)=0,K61,INDIRECT(ADDRESS(Данные!$A35,K$1,1,1,"Данные"),1))</f>
        <v>1109.6401000000001</v>
      </c>
      <c r="L63" s="188">
        <v>120</v>
      </c>
      <c r="M63" s="237">
        <v>30</v>
      </c>
      <c r="N63" s="159"/>
      <c r="O63" s="160"/>
      <c r="P63" s="188">
        <f>(N63-N61)*P10/0.5</f>
        <v>0</v>
      </c>
      <c r="Q63" s="238">
        <f>(O63-O61)*Q10/0.5</f>
        <v>0</v>
      </c>
      <c r="R63" s="152"/>
      <c r="S63" s="161"/>
      <c r="T63" s="188">
        <f>(R63-R61)*T10/0.5</f>
        <v>0</v>
      </c>
      <c r="U63" s="239">
        <f>(S63-S61)*U10/0.5</f>
        <v>0</v>
      </c>
      <c r="V63" s="154">
        <f t="shared" ca="1" si="0"/>
        <v>44728</v>
      </c>
      <c r="W63" s="189">
        <f t="shared" ca="1" si="1"/>
        <v>383.79999999999967</v>
      </c>
      <c r="X63" s="254">
        <f t="shared" si="1"/>
        <v>116</v>
      </c>
    </row>
    <row r="64" spans="1:24">
      <c r="B64" s="157" t="s">
        <v>2</v>
      </c>
      <c r="D64" s="157" t="s">
        <v>2</v>
      </c>
      <c r="H64" s="157" t="s">
        <v>2</v>
      </c>
      <c r="W64" s="157" t="s">
        <v>2</v>
      </c>
    </row>
    <row r="65" spans="1:38">
      <c r="A65" s="157" t="s">
        <v>2</v>
      </c>
      <c r="C65" s="193" t="s">
        <v>27</v>
      </c>
      <c r="D65" s="168">
        <v>6180</v>
      </c>
      <c r="E65" s="168">
        <v>2080</v>
      </c>
      <c r="G65" s="193" t="s">
        <v>27</v>
      </c>
      <c r="H65" s="168">
        <v>92</v>
      </c>
      <c r="I65" s="168">
        <v>114</v>
      </c>
      <c r="K65" s="193" t="s">
        <v>27</v>
      </c>
      <c r="L65" s="168">
        <v>2475</v>
      </c>
      <c r="M65" s="168">
        <v>600</v>
      </c>
      <c r="O65" s="193" t="s">
        <v>27</v>
      </c>
      <c r="P65" s="168">
        <f>( N63-N15)*P10</f>
        <v>0</v>
      </c>
      <c r="Q65" s="168">
        <f>( O63-O15)*P10</f>
        <v>0</v>
      </c>
      <c r="S65" s="193" t="s">
        <v>27</v>
      </c>
      <c r="T65" s="168">
        <f>( R63-R15)*T10</f>
        <v>0</v>
      </c>
      <c r="U65" s="168">
        <f>( S63-S15)*T10</f>
        <v>0</v>
      </c>
      <c r="W65" s="168">
        <f>D65+H65+L65+P65+T65</f>
        <v>8747</v>
      </c>
      <c r="X65" s="168">
        <f>E65+I65+M65+Q65+U65</f>
        <v>2794</v>
      </c>
    </row>
    <row r="66" spans="1:38">
      <c r="A66" s="240"/>
      <c r="B66" s="240"/>
      <c r="C66" s="240"/>
      <c r="D66" s="240" t="s">
        <v>29</v>
      </c>
      <c r="E66" s="240" t="s">
        <v>28</v>
      </c>
      <c r="F66" s="240"/>
      <c r="G66" s="240"/>
      <c r="H66" s="240" t="s">
        <v>29</v>
      </c>
      <c r="I66" s="240" t="s">
        <v>28</v>
      </c>
      <c r="J66" s="240"/>
      <c r="K66" s="240"/>
      <c r="L66" s="240" t="s">
        <v>29</v>
      </c>
      <c r="M66" s="240" t="s">
        <v>28</v>
      </c>
      <c r="N66" s="240"/>
      <c r="O66" s="240"/>
      <c r="P66" s="240" t="s">
        <v>29</v>
      </c>
      <c r="Q66" s="240" t="s">
        <v>28</v>
      </c>
      <c r="R66" s="240"/>
      <c r="S66" s="240"/>
      <c r="T66" s="240" t="s">
        <v>29</v>
      </c>
      <c r="U66" s="240" t="s">
        <v>28</v>
      </c>
      <c r="V66" s="240"/>
      <c r="W66" s="240" t="s">
        <v>29</v>
      </c>
      <c r="X66" s="240" t="s">
        <v>28</v>
      </c>
    </row>
    <row r="68" spans="1:38">
      <c r="A68" s="89"/>
      <c r="B68" s="84" t="s">
        <v>54</v>
      </c>
      <c r="C68" s="84"/>
      <c r="D68" s="84"/>
      <c r="E68" s="84"/>
      <c r="F68" s="85"/>
      <c r="G68" s="85"/>
      <c r="H68" s="100"/>
      <c r="I68" s="100" t="s">
        <v>80</v>
      </c>
      <c r="J68" s="100"/>
      <c r="K68" s="89"/>
      <c r="L68" s="89"/>
      <c r="M68" s="89"/>
      <c r="N68" s="310" t="s">
        <v>59</v>
      </c>
      <c r="O68" s="89"/>
      <c r="P68" s="89"/>
      <c r="Q68" s="85"/>
      <c r="R68" s="85"/>
      <c r="S68" s="85"/>
      <c r="T68" s="100"/>
      <c r="U68" s="89" t="s">
        <v>78</v>
      </c>
      <c r="V68" s="89"/>
    </row>
    <row r="69" spans="1:38">
      <c r="A69" s="89"/>
      <c r="B69" s="89"/>
      <c r="C69" s="89"/>
      <c r="D69" s="89"/>
      <c r="E69" s="89"/>
      <c r="F69" s="309" t="s">
        <v>30</v>
      </c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 t="s">
        <v>31</v>
      </c>
      <c r="S69" s="89"/>
      <c r="T69" s="89"/>
      <c r="U69" s="89"/>
      <c r="V69" s="89"/>
    </row>
    <row r="71" spans="1:38">
      <c r="A71" s="202"/>
      <c r="B71" s="201"/>
      <c r="C71" s="201"/>
      <c r="D71" s="201"/>
      <c r="E71" s="201"/>
      <c r="F71" s="201"/>
      <c r="G71" s="201"/>
      <c r="H71" s="201"/>
      <c r="I71" s="201"/>
      <c r="J71" s="201"/>
      <c r="K71" s="201"/>
      <c r="L71" s="201"/>
      <c r="M71" s="201"/>
      <c r="N71" s="201"/>
      <c r="O71" s="201"/>
      <c r="P71" s="201"/>
      <c r="Q71" s="201"/>
      <c r="R71" s="201"/>
      <c r="S71" s="201"/>
      <c r="T71" s="201"/>
      <c r="U71" s="201"/>
      <c r="V71" s="201"/>
      <c r="W71" s="201"/>
      <c r="X71" s="201"/>
      <c r="Y71" s="201"/>
      <c r="Z71" s="201"/>
      <c r="AA71" s="201"/>
      <c r="AB71" s="201"/>
      <c r="AC71" s="201"/>
      <c r="AD71" s="201"/>
      <c r="AE71" s="201"/>
      <c r="AF71" s="201"/>
      <c r="AG71" s="201"/>
      <c r="AH71" s="201"/>
      <c r="AI71" s="201"/>
      <c r="AJ71" s="201"/>
      <c r="AK71" s="201"/>
      <c r="AL71" s="201"/>
    </row>
    <row r="72" spans="1:38" ht="18.75">
      <c r="A72" s="202"/>
      <c r="B72" s="202"/>
      <c r="C72" s="202"/>
      <c r="D72" s="202"/>
      <c r="E72" s="202"/>
      <c r="F72" s="201"/>
      <c r="G72" s="274"/>
      <c r="H72" s="201"/>
      <c r="I72" s="202"/>
      <c r="J72" s="201"/>
      <c r="K72" s="275"/>
      <c r="L72" s="276"/>
      <c r="M72" s="277"/>
      <c r="N72" s="277"/>
      <c r="O72" s="201"/>
      <c r="P72" s="201"/>
      <c r="Q72" s="201"/>
      <c r="R72" s="202"/>
      <c r="S72" s="278"/>
      <c r="T72" s="201"/>
      <c r="U72" s="201"/>
      <c r="V72" s="201"/>
      <c r="W72" s="201"/>
      <c r="X72" s="201"/>
      <c r="Y72" s="201"/>
      <c r="Z72" s="201"/>
      <c r="AA72" s="201"/>
      <c r="AB72" s="201"/>
      <c r="AC72" s="201"/>
      <c r="AD72" s="201"/>
      <c r="AE72" s="201"/>
      <c r="AF72" s="201"/>
      <c r="AG72" s="201"/>
      <c r="AH72" s="201"/>
      <c r="AI72" s="201"/>
      <c r="AJ72" s="201"/>
      <c r="AK72" s="201"/>
      <c r="AL72" s="201"/>
    </row>
    <row r="73" spans="1:38">
      <c r="A73" s="201"/>
      <c r="B73" s="201"/>
      <c r="C73" s="201"/>
      <c r="D73" s="201"/>
      <c r="E73" s="201"/>
      <c r="F73" s="279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201"/>
      <c r="S73" s="201"/>
      <c r="T73" s="201"/>
      <c r="U73" s="279"/>
      <c r="V73" s="201"/>
      <c r="W73" s="201"/>
      <c r="X73" s="201"/>
      <c r="Y73" s="201"/>
      <c r="Z73" s="201"/>
      <c r="AA73" s="201"/>
      <c r="AB73" s="201"/>
      <c r="AC73" s="201"/>
      <c r="AD73" s="201"/>
      <c r="AE73" s="201"/>
      <c r="AF73" s="201"/>
      <c r="AG73" s="201"/>
      <c r="AH73" s="201"/>
      <c r="AI73" s="201"/>
      <c r="AJ73" s="201"/>
      <c r="AK73" s="201"/>
      <c r="AL73" s="201"/>
    </row>
    <row r="74" spans="1:38" ht="19.5">
      <c r="A74" s="201"/>
      <c r="B74" s="201"/>
      <c r="C74" s="280"/>
      <c r="D74" s="201"/>
      <c r="E74" s="201"/>
      <c r="F74" s="201"/>
      <c r="G74" s="201"/>
      <c r="H74" s="201"/>
      <c r="I74" s="201"/>
      <c r="J74" s="201"/>
      <c r="K74" s="202"/>
      <c r="L74" s="201"/>
      <c r="M74" s="201"/>
      <c r="N74" s="201"/>
      <c r="O74" s="274"/>
      <c r="P74" s="201"/>
      <c r="Q74" s="202"/>
      <c r="R74" s="201"/>
      <c r="S74" s="201"/>
      <c r="T74" s="201"/>
      <c r="U74" s="201"/>
      <c r="V74" s="201"/>
      <c r="W74" s="201"/>
      <c r="X74" s="201"/>
      <c r="Y74" s="201"/>
      <c r="Z74" s="201"/>
      <c r="AA74" s="201"/>
      <c r="AB74" s="201"/>
      <c r="AC74" s="201"/>
      <c r="AD74" s="201"/>
      <c r="AE74" s="201"/>
      <c r="AF74" s="201"/>
      <c r="AG74" s="201"/>
      <c r="AH74" s="201"/>
      <c r="AI74" s="201"/>
      <c r="AJ74" s="201"/>
      <c r="AK74" s="201"/>
      <c r="AL74" s="201"/>
    </row>
    <row r="75" spans="1:38">
      <c r="A75" s="201"/>
      <c r="B75" s="279"/>
      <c r="C75" s="201"/>
      <c r="D75" s="201"/>
      <c r="E75" s="201"/>
      <c r="F75" s="201"/>
      <c r="G75" s="201"/>
      <c r="H75" s="201"/>
      <c r="I75" s="201"/>
      <c r="J75" s="201"/>
      <c r="K75" s="202"/>
      <c r="L75" s="202"/>
      <c r="M75" s="201"/>
      <c r="N75" s="201"/>
      <c r="O75" s="202"/>
      <c r="P75" s="201"/>
      <c r="Q75" s="201"/>
      <c r="R75" s="201"/>
      <c r="S75" s="201"/>
      <c r="T75" s="201"/>
      <c r="U75" s="201"/>
      <c r="V75" s="201"/>
      <c r="W75" s="201"/>
      <c r="X75" s="201"/>
      <c r="Y75" s="201"/>
      <c r="Z75" s="201"/>
      <c r="AA75" s="201"/>
      <c r="AB75" s="201"/>
      <c r="AC75" s="201"/>
      <c r="AD75" s="201"/>
      <c r="AE75" s="201"/>
      <c r="AF75" s="201"/>
      <c r="AG75" s="201"/>
      <c r="AH75" s="201"/>
      <c r="AI75" s="201"/>
      <c r="AJ75" s="201"/>
      <c r="AK75" s="201"/>
      <c r="AL75" s="201"/>
    </row>
    <row r="76" spans="1:38">
      <c r="A76" s="183"/>
      <c r="B76" s="201"/>
      <c r="C76" s="201"/>
      <c r="D76" s="201"/>
      <c r="E76" s="201"/>
      <c r="F76" s="201"/>
      <c r="G76" s="201"/>
      <c r="H76" s="201"/>
      <c r="I76" s="201"/>
      <c r="J76" s="201"/>
      <c r="K76" s="201"/>
      <c r="L76" s="201"/>
      <c r="M76" s="201"/>
      <c r="N76" s="201"/>
      <c r="O76" s="201"/>
      <c r="P76" s="201"/>
      <c r="Q76" s="201"/>
      <c r="R76" s="201"/>
      <c r="S76" s="201"/>
      <c r="T76" s="201"/>
      <c r="U76" s="201"/>
      <c r="V76" s="183"/>
      <c r="W76" s="201"/>
      <c r="X76" s="201"/>
      <c r="Y76" s="201"/>
      <c r="Z76" s="201"/>
      <c r="AA76" s="201"/>
      <c r="AB76" s="201"/>
      <c r="AC76" s="201"/>
      <c r="AD76" s="201"/>
      <c r="AE76" s="201"/>
      <c r="AF76" s="201"/>
      <c r="AG76" s="201"/>
      <c r="AH76" s="201"/>
      <c r="AI76" s="201"/>
      <c r="AJ76" s="201"/>
      <c r="AK76" s="201"/>
      <c r="AL76" s="201"/>
    </row>
    <row r="77" spans="1:38">
      <c r="A77" s="183"/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201"/>
      <c r="S77" s="201"/>
      <c r="T77" s="201"/>
      <c r="U77" s="201"/>
      <c r="V77" s="183"/>
      <c r="W77" s="201"/>
      <c r="X77" s="201"/>
      <c r="Y77" s="201"/>
      <c r="Z77" s="201"/>
      <c r="AA77" s="201"/>
      <c r="AB77" s="201"/>
      <c r="AC77" s="201"/>
      <c r="AD77" s="201"/>
      <c r="AE77" s="201"/>
      <c r="AF77" s="201"/>
      <c r="AG77" s="201"/>
      <c r="AH77" s="201"/>
      <c r="AI77" s="201"/>
      <c r="AJ77" s="201"/>
      <c r="AK77" s="201"/>
      <c r="AL77" s="201"/>
    </row>
    <row r="78" spans="1:38">
      <c r="A78" s="183"/>
      <c r="B78" s="201"/>
      <c r="C78" s="201"/>
      <c r="D78" s="201"/>
      <c r="E78" s="201"/>
      <c r="F78" s="201"/>
      <c r="G78" s="201"/>
      <c r="H78" s="201"/>
      <c r="I78" s="201"/>
      <c r="J78" s="201"/>
      <c r="K78" s="201"/>
      <c r="L78" s="201"/>
      <c r="M78" s="201"/>
      <c r="N78" s="201"/>
      <c r="O78" s="201"/>
      <c r="P78" s="201"/>
      <c r="Q78" s="201"/>
      <c r="R78" s="201"/>
      <c r="S78" s="201"/>
      <c r="T78" s="201"/>
      <c r="U78" s="201"/>
      <c r="V78" s="183"/>
      <c r="W78" s="201"/>
      <c r="X78" s="201"/>
      <c r="Y78" s="201"/>
      <c r="Z78" s="201"/>
      <c r="AA78" s="201"/>
      <c r="AB78" s="201"/>
      <c r="AC78" s="201"/>
      <c r="AD78" s="201"/>
      <c r="AE78" s="201"/>
      <c r="AF78" s="201"/>
      <c r="AG78" s="201"/>
      <c r="AH78" s="201"/>
      <c r="AI78" s="201"/>
      <c r="AJ78" s="201"/>
      <c r="AK78" s="201"/>
      <c r="AL78" s="201"/>
    </row>
    <row r="79" spans="1:38">
      <c r="A79" s="183"/>
      <c r="B79" s="201"/>
      <c r="C79" s="201"/>
      <c r="D79" s="201"/>
      <c r="E79" s="201"/>
      <c r="F79" s="201"/>
      <c r="G79" s="201"/>
      <c r="H79" s="201"/>
      <c r="I79" s="201"/>
      <c r="J79" s="201"/>
      <c r="K79" s="201"/>
      <c r="L79" s="201"/>
      <c r="M79" s="201"/>
      <c r="N79" s="201"/>
      <c r="O79" s="201"/>
      <c r="P79" s="201"/>
      <c r="Q79" s="201"/>
      <c r="R79" s="201"/>
      <c r="S79" s="201"/>
      <c r="T79" s="201"/>
      <c r="U79" s="201"/>
      <c r="V79" s="183"/>
      <c r="W79" s="201"/>
      <c r="X79" s="201"/>
      <c r="Y79" s="201"/>
      <c r="Z79" s="201"/>
      <c r="AA79" s="201"/>
      <c r="AB79" s="201"/>
      <c r="AC79" s="201"/>
      <c r="AD79" s="201"/>
      <c r="AE79" s="201"/>
      <c r="AF79" s="201"/>
      <c r="AG79" s="201"/>
      <c r="AH79" s="201"/>
      <c r="AI79" s="201"/>
      <c r="AJ79" s="201"/>
      <c r="AK79" s="201"/>
      <c r="AL79" s="201"/>
    </row>
    <row r="80" spans="1:38">
      <c r="A80" s="183"/>
      <c r="B80" s="201"/>
      <c r="C80" s="201"/>
      <c r="D80" s="201"/>
      <c r="E80" s="284"/>
      <c r="F80" s="201"/>
      <c r="G80" s="201"/>
      <c r="H80" s="201"/>
      <c r="I80" s="284"/>
      <c r="J80" s="201"/>
      <c r="K80" s="201"/>
      <c r="L80" s="201"/>
      <c r="M80" s="284"/>
      <c r="N80" s="201"/>
      <c r="O80" s="201"/>
      <c r="P80" s="201"/>
      <c r="Q80" s="284"/>
      <c r="R80" s="201"/>
      <c r="S80" s="201"/>
      <c r="T80" s="201"/>
      <c r="U80" s="284"/>
      <c r="V80" s="183"/>
      <c r="W80" s="201"/>
      <c r="X80" s="284"/>
      <c r="Y80" s="201"/>
      <c r="Z80" s="201"/>
      <c r="AA80" s="201"/>
      <c r="AB80" s="201"/>
      <c r="AC80" s="201"/>
      <c r="AD80" s="201"/>
      <c r="AE80" s="201"/>
      <c r="AF80" s="201"/>
      <c r="AG80" s="201"/>
      <c r="AH80" s="201"/>
      <c r="AI80" s="201"/>
      <c r="AJ80" s="201"/>
      <c r="AK80" s="201"/>
      <c r="AL80" s="201"/>
    </row>
    <row r="81" spans="1:38">
      <c r="A81" s="183"/>
      <c r="B81" s="201"/>
      <c r="C81" s="201"/>
      <c r="D81" s="201"/>
      <c r="E81" s="201"/>
      <c r="F81" s="201"/>
      <c r="G81" s="201"/>
      <c r="H81" s="201"/>
      <c r="I81" s="201"/>
      <c r="J81" s="201"/>
      <c r="K81" s="201"/>
      <c r="L81" s="201"/>
      <c r="M81" s="201"/>
      <c r="N81" s="201"/>
      <c r="O81" s="201"/>
      <c r="P81" s="201"/>
      <c r="Q81" s="201"/>
      <c r="R81" s="201"/>
      <c r="S81" s="201"/>
      <c r="T81" s="201"/>
      <c r="U81" s="201"/>
      <c r="V81" s="183"/>
      <c r="W81" s="201"/>
      <c r="X81" s="201"/>
      <c r="Y81" s="201"/>
      <c r="Z81" s="201"/>
      <c r="AA81" s="201"/>
      <c r="AB81" s="201"/>
      <c r="AC81" s="201"/>
      <c r="AD81" s="201"/>
      <c r="AE81" s="201"/>
      <c r="AF81" s="201"/>
      <c r="AG81" s="201"/>
      <c r="AH81" s="201"/>
      <c r="AI81" s="201"/>
      <c r="AJ81" s="201"/>
      <c r="AK81" s="201"/>
      <c r="AL81" s="201"/>
    </row>
    <row r="82" spans="1:38">
      <c r="A82" s="183"/>
      <c r="B82" s="201"/>
      <c r="C82" s="201"/>
      <c r="D82" s="201"/>
      <c r="E82" s="201"/>
      <c r="F82" s="201"/>
      <c r="G82" s="201"/>
      <c r="H82" s="201"/>
      <c r="I82" s="201"/>
      <c r="J82" s="201"/>
      <c r="K82" s="201"/>
      <c r="L82" s="201"/>
      <c r="M82" s="201"/>
      <c r="N82" s="201"/>
      <c r="O82" s="201"/>
      <c r="P82" s="201"/>
      <c r="Q82" s="201"/>
      <c r="R82" s="201"/>
      <c r="S82" s="201"/>
      <c r="T82" s="201"/>
      <c r="U82" s="201"/>
      <c r="V82" s="183"/>
      <c r="W82" s="201"/>
      <c r="X82" s="201"/>
      <c r="Y82" s="201"/>
      <c r="Z82" s="201"/>
      <c r="AA82" s="201"/>
      <c r="AB82" s="201"/>
      <c r="AC82" s="201"/>
      <c r="AD82" s="201"/>
      <c r="AE82" s="201"/>
      <c r="AF82" s="201"/>
      <c r="AG82" s="201"/>
      <c r="AH82" s="201"/>
      <c r="AI82" s="201"/>
      <c r="AJ82" s="201"/>
      <c r="AK82" s="201"/>
      <c r="AL82" s="201"/>
    </row>
    <row r="83" spans="1:38">
      <c r="A83" s="183"/>
      <c r="B83" s="182"/>
      <c r="C83" s="182"/>
      <c r="D83" s="182"/>
      <c r="E83" s="182"/>
      <c r="F83" s="182"/>
      <c r="G83" s="182"/>
      <c r="H83" s="182"/>
      <c r="I83" s="182"/>
      <c r="J83" s="182"/>
      <c r="K83" s="182"/>
      <c r="L83" s="182"/>
      <c r="M83" s="182"/>
      <c r="N83" s="182"/>
      <c r="O83" s="182"/>
      <c r="P83" s="182"/>
      <c r="Q83" s="182"/>
      <c r="R83" s="182"/>
      <c r="S83" s="182"/>
      <c r="T83" s="182"/>
      <c r="U83" s="182"/>
      <c r="V83" s="183"/>
      <c r="W83" s="182"/>
      <c r="X83" s="182"/>
      <c r="Y83" s="201"/>
      <c r="Z83" s="201"/>
      <c r="AA83" s="201"/>
      <c r="AB83" s="201"/>
      <c r="AC83" s="201"/>
      <c r="AD83" s="201"/>
      <c r="AE83" s="201"/>
      <c r="AF83" s="201"/>
      <c r="AG83" s="201"/>
      <c r="AH83" s="201"/>
      <c r="AI83" s="201"/>
      <c r="AJ83" s="201"/>
      <c r="AK83" s="201"/>
      <c r="AL83" s="201"/>
    </row>
    <row r="84" spans="1:38">
      <c r="A84" s="183"/>
      <c r="B84" s="182"/>
      <c r="C84" s="182"/>
      <c r="D84" s="182"/>
      <c r="E84" s="182"/>
      <c r="F84" s="182"/>
      <c r="G84" s="182"/>
      <c r="H84" s="182"/>
      <c r="I84" s="182"/>
      <c r="J84" s="182"/>
      <c r="K84" s="182"/>
      <c r="L84" s="182"/>
      <c r="M84" s="182"/>
      <c r="N84" s="182"/>
      <c r="O84" s="182"/>
      <c r="P84" s="182"/>
      <c r="Q84" s="182"/>
      <c r="R84" s="182"/>
      <c r="S84" s="182"/>
      <c r="T84" s="182"/>
      <c r="U84" s="182"/>
      <c r="V84" s="183"/>
      <c r="W84" s="182"/>
      <c r="X84" s="182"/>
      <c r="Y84" s="201"/>
      <c r="Z84" s="201"/>
      <c r="AA84" s="201"/>
      <c r="AB84" s="201"/>
      <c r="AC84" s="201"/>
      <c r="AD84" s="201"/>
      <c r="AE84" s="201"/>
      <c r="AF84" s="201"/>
      <c r="AG84" s="201"/>
      <c r="AH84" s="201"/>
      <c r="AI84" s="201"/>
      <c r="AJ84" s="201"/>
      <c r="AK84" s="201"/>
      <c r="AL84" s="201"/>
    </row>
    <row r="85" spans="1:38">
      <c r="A85" s="186"/>
      <c r="B85" s="285"/>
      <c r="C85" s="252"/>
      <c r="D85" s="201"/>
      <c r="E85" s="201"/>
      <c r="F85" s="252"/>
      <c r="G85" s="252"/>
      <c r="H85" s="201"/>
      <c r="I85" s="201"/>
      <c r="J85" s="252"/>
      <c r="K85" s="252"/>
      <c r="L85" s="201"/>
      <c r="M85" s="201"/>
      <c r="N85" s="252"/>
      <c r="O85" s="201"/>
      <c r="P85" s="201"/>
      <c r="Q85" s="201"/>
      <c r="R85" s="252"/>
      <c r="S85" s="252"/>
      <c r="T85" s="201"/>
      <c r="U85" s="201"/>
      <c r="V85" s="186"/>
      <c r="W85" s="201"/>
      <c r="X85" s="201"/>
      <c r="Y85" s="201"/>
      <c r="Z85" s="201"/>
      <c r="AA85" s="201"/>
      <c r="AB85" s="201"/>
      <c r="AC85" s="201"/>
      <c r="AD85" s="201"/>
      <c r="AE85" s="201"/>
      <c r="AF85" s="201"/>
      <c r="AG85" s="201"/>
      <c r="AH85" s="201"/>
      <c r="AI85" s="201"/>
      <c r="AJ85" s="201"/>
      <c r="AK85" s="201"/>
      <c r="AL85" s="201"/>
    </row>
    <row r="86" spans="1:38">
      <c r="A86" s="182"/>
      <c r="B86" s="285"/>
      <c r="C86" s="252"/>
      <c r="D86" s="262"/>
      <c r="E86" s="201"/>
      <c r="F86" s="252"/>
      <c r="G86" s="252"/>
      <c r="H86" s="262"/>
      <c r="I86" s="201"/>
      <c r="J86" s="252"/>
      <c r="K86" s="252"/>
      <c r="L86" s="201"/>
      <c r="M86" s="201"/>
      <c r="N86" s="252"/>
      <c r="O86" s="201"/>
      <c r="P86" s="201"/>
      <c r="Q86" s="201"/>
      <c r="R86" s="252"/>
      <c r="S86" s="252"/>
      <c r="T86" s="201"/>
      <c r="U86" s="201"/>
      <c r="V86" s="182"/>
      <c r="W86" s="201"/>
      <c r="X86" s="201"/>
      <c r="Y86" s="201"/>
      <c r="Z86" s="201"/>
      <c r="AA86" s="201"/>
      <c r="AB86" s="201"/>
      <c r="AC86" s="201"/>
      <c r="AD86" s="201"/>
      <c r="AE86" s="201"/>
      <c r="AF86" s="201"/>
      <c r="AG86" s="201"/>
      <c r="AH86" s="201"/>
      <c r="AI86" s="201"/>
      <c r="AJ86" s="201"/>
      <c r="AK86" s="201"/>
      <c r="AL86" s="201"/>
    </row>
    <row r="87" spans="1:38">
      <c r="A87" s="182"/>
      <c r="B87" s="285"/>
      <c r="C87" s="252"/>
      <c r="D87" s="262"/>
      <c r="E87" s="201"/>
      <c r="F87" s="252"/>
      <c r="G87" s="252"/>
      <c r="H87" s="262"/>
      <c r="I87" s="201"/>
      <c r="J87" s="252"/>
      <c r="K87" s="252"/>
      <c r="L87" s="201"/>
      <c r="M87" s="201"/>
      <c r="N87" s="252"/>
      <c r="O87" s="201"/>
      <c r="P87" s="201"/>
      <c r="Q87" s="201"/>
      <c r="R87" s="252"/>
      <c r="S87" s="252"/>
      <c r="T87" s="201"/>
      <c r="U87" s="201"/>
      <c r="V87" s="182"/>
      <c r="W87" s="201"/>
      <c r="X87" s="201"/>
      <c r="Y87" s="201"/>
      <c r="Z87" s="201"/>
      <c r="AA87" s="201"/>
      <c r="AB87" s="201"/>
      <c r="AC87" s="201"/>
      <c r="AD87" s="201"/>
      <c r="AE87" s="201"/>
      <c r="AF87" s="201"/>
      <c r="AG87" s="201"/>
      <c r="AH87" s="201"/>
      <c r="AI87" s="201"/>
      <c r="AJ87" s="201"/>
      <c r="AK87" s="201"/>
      <c r="AL87" s="201"/>
    </row>
    <row r="88" spans="1:38">
      <c r="A88" s="182"/>
      <c r="B88" s="285"/>
      <c r="C88" s="252"/>
      <c r="D88" s="262"/>
      <c r="E88" s="201"/>
      <c r="F88" s="252"/>
      <c r="G88" s="252"/>
      <c r="H88" s="262"/>
      <c r="I88" s="201"/>
      <c r="J88" s="252"/>
      <c r="K88" s="252"/>
      <c r="L88" s="201"/>
      <c r="M88" s="201"/>
      <c r="N88" s="252"/>
      <c r="O88" s="201"/>
      <c r="P88" s="201"/>
      <c r="Q88" s="201"/>
      <c r="R88" s="252"/>
      <c r="S88" s="252"/>
      <c r="T88" s="201"/>
      <c r="U88" s="201"/>
      <c r="V88" s="182"/>
      <c r="W88" s="201"/>
      <c r="X88" s="201"/>
      <c r="Y88" s="201"/>
      <c r="Z88" s="201"/>
      <c r="AA88" s="201"/>
      <c r="AB88" s="201"/>
      <c r="AC88" s="201"/>
      <c r="AD88" s="201"/>
      <c r="AE88" s="201"/>
      <c r="AF88" s="201"/>
      <c r="AG88" s="201"/>
      <c r="AH88" s="201"/>
      <c r="AI88" s="201"/>
      <c r="AJ88" s="201"/>
      <c r="AK88" s="201"/>
      <c r="AL88" s="201"/>
    </row>
    <row r="89" spans="1:38">
      <c r="A89" s="182"/>
      <c r="B89" s="285"/>
      <c r="C89" s="252"/>
      <c r="D89" s="262"/>
      <c r="E89" s="201"/>
      <c r="F89" s="252"/>
      <c r="G89" s="252"/>
      <c r="H89" s="262"/>
      <c r="I89" s="201"/>
      <c r="J89" s="252"/>
      <c r="K89" s="252"/>
      <c r="L89" s="201"/>
      <c r="M89" s="201"/>
      <c r="N89" s="252"/>
      <c r="O89" s="201"/>
      <c r="P89" s="201"/>
      <c r="Q89" s="201"/>
      <c r="R89" s="252"/>
      <c r="S89" s="252"/>
      <c r="T89" s="201"/>
      <c r="U89" s="201"/>
      <c r="V89" s="182"/>
      <c r="W89" s="201"/>
      <c r="X89" s="201"/>
      <c r="Y89" s="201"/>
      <c r="Z89" s="201"/>
      <c r="AA89" s="201"/>
      <c r="AB89" s="201"/>
      <c r="AC89" s="201"/>
      <c r="AD89" s="201"/>
      <c r="AE89" s="201"/>
      <c r="AF89" s="201"/>
      <c r="AG89" s="201"/>
      <c r="AH89" s="201"/>
      <c r="AI89" s="201"/>
      <c r="AJ89" s="201"/>
      <c r="AK89" s="201"/>
      <c r="AL89" s="201"/>
    </row>
    <row r="90" spans="1:38">
      <c r="A90" s="182"/>
      <c r="B90" s="285"/>
      <c r="C90" s="252"/>
      <c r="D90" s="262"/>
      <c r="E90" s="201"/>
      <c r="F90" s="252"/>
      <c r="G90" s="252"/>
      <c r="H90" s="262"/>
      <c r="I90" s="201"/>
      <c r="J90" s="252"/>
      <c r="K90" s="252"/>
      <c r="L90" s="201"/>
      <c r="M90" s="201"/>
      <c r="N90" s="252"/>
      <c r="O90" s="201"/>
      <c r="P90" s="201"/>
      <c r="Q90" s="201"/>
      <c r="R90" s="252"/>
      <c r="S90" s="252"/>
      <c r="T90" s="201"/>
      <c r="U90" s="201"/>
      <c r="V90" s="182"/>
      <c r="W90" s="201"/>
      <c r="X90" s="201"/>
      <c r="Y90" s="201"/>
      <c r="Z90" s="201"/>
      <c r="AA90" s="201"/>
      <c r="AB90" s="201"/>
      <c r="AC90" s="201"/>
      <c r="AD90" s="201"/>
      <c r="AE90" s="201"/>
      <c r="AF90" s="201"/>
      <c r="AG90" s="201"/>
      <c r="AH90" s="201"/>
      <c r="AI90" s="201"/>
      <c r="AJ90" s="201"/>
      <c r="AK90" s="201"/>
      <c r="AL90" s="201"/>
    </row>
    <row r="91" spans="1:38">
      <c r="A91" s="182"/>
      <c r="B91" s="285"/>
      <c r="C91" s="252"/>
      <c r="D91" s="262"/>
      <c r="E91" s="201"/>
      <c r="F91" s="252"/>
      <c r="G91" s="252"/>
      <c r="H91" s="262"/>
      <c r="I91" s="201"/>
      <c r="J91" s="252"/>
      <c r="K91" s="252"/>
      <c r="L91" s="201"/>
      <c r="M91" s="201"/>
      <c r="N91" s="252"/>
      <c r="O91" s="201"/>
      <c r="P91" s="201"/>
      <c r="Q91" s="201"/>
      <c r="R91" s="252"/>
      <c r="S91" s="252"/>
      <c r="T91" s="201"/>
      <c r="U91" s="201"/>
      <c r="V91" s="182"/>
      <c r="W91" s="201"/>
      <c r="X91" s="201"/>
      <c r="Y91" s="201"/>
      <c r="Z91" s="201"/>
      <c r="AA91" s="201"/>
      <c r="AB91" s="201"/>
      <c r="AC91" s="201"/>
      <c r="AD91" s="201"/>
      <c r="AE91" s="201"/>
      <c r="AF91" s="201"/>
      <c r="AG91" s="201"/>
      <c r="AH91" s="201"/>
      <c r="AI91" s="201"/>
      <c r="AJ91" s="201"/>
      <c r="AK91" s="201"/>
      <c r="AL91" s="201"/>
    </row>
    <row r="92" spans="1:38">
      <c r="A92" s="182"/>
      <c r="B92" s="285"/>
      <c r="C92" s="252"/>
      <c r="D92" s="262"/>
      <c r="E92" s="201"/>
      <c r="F92" s="252"/>
      <c r="G92" s="252"/>
      <c r="H92" s="262"/>
      <c r="I92" s="201"/>
      <c r="J92" s="252"/>
      <c r="K92" s="252"/>
      <c r="L92" s="201"/>
      <c r="M92" s="201"/>
      <c r="N92" s="252"/>
      <c r="O92" s="201"/>
      <c r="P92" s="201"/>
      <c r="Q92" s="201"/>
      <c r="R92" s="252"/>
      <c r="S92" s="252"/>
      <c r="T92" s="201"/>
      <c r="U92" s="201"/>
      <c r="V92" s="182"/>
      <c r="W92" s="201"/>
      <c r="X92" s="201"/>
      <c r="Y92" s="201"/>
      <c r="Z92" s="201"/>
      <c r="AA92" s="201"/>
      <c r="AB92" s="201"/>
      <c r="AC92" s="201"/>
      <c r="AD92" s="201"/>
      <c r="AE92" s="201"/>
      <c r="AF92" s="201"/>
      <c r="AG92" s="201"/>
      <c r="AH92" s="201"/>
      <c r="AI92" s="201"/>
      <c r="AJ92" s="201"/>
      <c r="AK92" s="201"/>
      <c r="AL92" s="201"/>
    </row>
    <row r="93" spans="1:38">
      <c r="A93" s="182"/>
      <c r="B93" s="285"/>
      <c r="C93" s="252"/>
      <c r="D93" s="262"/>
      <c r="E93" s="201"/>
      <c r="F93" s="252"/>
      <c r="G93" s="252"/>
      <c r="H93" s="262"/>
      <c r="I93" s="201"/>
      <c r="J93" s="252"/>
      <c r="K93" s="252"/>
      <c r="L93" s="201"/>
      <c r="M93" s="201"/>
      <c r="N93" s="252"/>
      <c r="O93" s="201"/>
      <c r="P93" s="201"/>
      <c r="Q93" s="201"/>
      <c r="R93" s="252"/>
      <c r="S93" s="252"/>
      <c r="T93" s="201"/>
      <c r="U93" s="201"/>
      <c r="V93" s="182"/>
      <c r="W93" s="201"/>
      <c r="X93" s="201"/>
      <c r="Y93" s="201"/>
      <c r="Z93" s="201"/>
      <c r="AA93" s="201"/>
      <c r="AB93" s="201"/>
      <c r="AC93" s="201"/>
      <c r="AD93" s="201"/>
      <c r="AE93" s="201"/>
      <c r="AF93" s="201"/>
      <c r="AG93" s="201"/>
      <c r="AH93" s="201"/>
      <c r="AI93" s="201"/>
      <c r="AJ93" s="201"/>
      <c r="AK93" s="201"/>
      <c r="AL93" s="201"/>
    </row>
    <row r="94" spans="1:38">
      <c r="A94" s="186"/>
      <c r="B94" s="285"/>
      <c r="C94" s="252"/>
      <c r="D94" s="262"/>
      <c r="E94" s="201"/>
      <c r="F94" s="252"/>
      <c r="G94" s="252"/>
      <c r="H94" s="262"/>
      <c r="I94" s="201"/>
      <c r="J94" s="252"/>
      <c r="K94" s="252"/>
      <c r="L94" s="201"/>
      <c r="M94" s="201"/>
      <c r="N94" s="252"/>
      <c r="O94" s="201"/>
      <c r="P94" s="201"/>
      <c r="Q94" s="201"/>
      <c r="R94" s="252"/>
      <c r="S94" s="252"/>
      <c r="T94" s="201"/>
      <c r="U94" s="201"/>
      <c r="V94" s="186"/>
      <c r="W94" s="201"/>
      <c r="X94" s="201"/>
      <c r="Y94" s="201"/>
      <c r="Z94" s="201"/>
      <c r="AA94" s="201"/>
      <c r="AB94" s="201"/>
      <c r="AC94" s="201"/>
      <c r="AD94" s="201"/>
      <c r="AE94" s="201"/>
      <c r="AF94" s="201"/>
      <c r="AG94" s="201"/>
      <c r="AH94" s="201"/>
      <c r="AI94" s="201"/>
      <c r="AJ94" s="201"/>
      <c r="AK94" s="201"/>
      <c r="AL94" s="201"/>
    </row>
    <row r="95" spans="1:38">
      <c r="A95" s="182"/>
      <c r="B95" s="285"/>
      <c r="C95" s="252"/>
      <c r="D95" s="262"/>
      <c r="E95" s="201"/>
      <c r="F95" s="252"/>
      <c r="G95" s="252"/>
      <c r="H95" s="262"/>
      <c r="I95" s="201"/>
      <c r="J95" s="252"/>
      <c r="K95" s="252"/>
      <c r="L95" s="201"/>
      <c r="M95" s="201"/>
      <c r="N95" s="252"/>
      <c r="O95" s="201"/>
      <c r="P95" s="201"/>
      <c r="Q95" s="201"/>
      <c r="R95" s="252"/>
      <c r="S95" s="252"/>
      <c r="T95" s="201"/>
      <c r="U95" s="201"/>
      <c r="V95" s="182"/>
      <c r="W95" s="201"/>
      <c r="X95" s="201"/>
      <c r="Y95" s="201"/>
      <c r="Z95" s="201"/>
      <c r="AA95" s="201"/>
      <c r="AB95" s="201"/>
      <c r="AC95" s="201"/>
      <c r="AD95" s="201"/>
      <c r="AE95" s="201"/>
      <c r="AF95" s="201"/>
      <c r="AG95" s="201"/>
      <c r="AH95" s="201"/>
      <c r="AI95" s="201"/>
      <c r="AJ95" s="201"/>
      <c r="AK95" s="201"/>
      <c r="AL95" s="201"/>
    </row>
    <row r="96" spans="1:38">
      <c r="A96" s="182"/>
      <c r="B96" s="285"/>
      <c r="C96" s="252"/>
      <c r="D96" s="262"/>
      <c r="E96" s="201"/>
      <c r="F96" s="252"/>
      <c r="G96" s="252"/>
      <c r="H96" s="262"/>
      <c r="I96" s="201"/>
      <c r="J96" s="252"/>
      <c r="K96" s="252"/>
      <c r="L96" s="201"/>
      <c r="M96" s="201"/>
      <c r="N96" s="252"/>
      <c r="O96" s="201"/>
      <c r="P96" s="201"/>
      <c r="Q96" s="201"/>
      <c r="R96" s="252"/>
      <c r="S96" s="252"/>
      <c r="T96" s="201"/>
      <c r="U96" s="201"/>
      <c r="V96" s="182"/>
      <c r="W96" s="201"/>
      <c r="X96" s="201"/>
      <c r="Y96" s="201"/>
      <c r="Z96" s="201"/>
      <c r="AA96" s="201"/>
      <c r="AB96" s="201"/>
      <c r="AC96" s="201"/>
      <c r="AD96" s="201"/>
      <c r="AE96" s="201"/>
      <c r="AF96" s="201"/>
      <c r="AG96" s="201"/>
      <c r="AH96" s="201"/>
      <c r="AI96" s="201"/>
      <c r="AJ96" s="201"/>
      <c r="AK96" s="201"/>
      <c r="AL96" s="201"/>
    </row>
    <row r="97" spans="1:38">
      <c r="A97" s="182"/>
      <c r="B97" s="285"/>
      <c r="C97" s="252"/>
      <c r="D97" s="262"/>
      <c r="E97" s="201"/>
      <c r="F97" s="252"/>
      <c r="G97" s="252"/>
      <c r="H97" s="262"/>
      <c r="I97" s="201"/>
      <c r="J97" s="252"/>
      <c r="K97" s="252"/>
      <c r="L97" s="201"/>
      <c r="M97" s="201"/>
      <c r="N97" s="252"/>
      <c r="O97" s="201"/>
      <c r="P97" s="201"/>
      <c r="Q97" s="201"/>
      <c r="R97" s="252"/>
      <c r="S97" s="252"/>
      <c r="T97" s="201"/>
      <c r="U97" s="201"/>
      <c r="V97" s="182"/>
      <c r="W97" s="201"/>
      <c r="X97" s="201"/>
      <c r="Y97" s="201"/>
      <c r="Z97" s="201"/>
      <c r="AA97" s="201"/>
      <c r="AB97" s="201"/>
      <c r="AC97" s="201"/>
      <c r="AD97" s="201"/>
      <c r="AE97" s="201"/>
      <c r="AF97" s="201"/>
      <c r="AG97" s="201"/>
      <c r="AH97" s="201"/>
      <c r="AI97" s="201"/>
      <c r="AJ97" s="201"/>
      <c r="AK97" s="201"/>
      <c r="AL97" s="201"/>
    </row>
    <row r="98" spans="1:38">
      <c r="A98" s="182"/>
      <c r="B98" s="285"/>
      <c r="C98" s="252"/>
      <c r="D98" s="262"/>
      <c r="E98" s="201"/>
      <c r="F98" s="252"/>
      <c r="G98" s="252"/>
      <c r="H98" s="262"/>
      <c r="I98" s="201"/>
      <c r="J98" s="252"/>
      <c r="K98" s="252"/>
      <c r="L98" s="201"/>
      <c r="M98" s="201"/>
      <c r="N98" s="252"/>
      <c r="O98" s="201"/>
      <c r="P98" s="201"/>
      <c r="Q98" s="201"/>
      <c r="R98" s="252"/>
      <c r="S98" s="252"/>
      <c r="T98" s="201"/>
      <c r="U98" s="201"/>
      <c r="V98" s="182"/>
      <c r="W98" s="201"/>
      <c r="X98" s="201"/>
      <c r="Y98" s="201"/>
      <c r="Z98" s="201"/>
      <c r="AA98" s="201"/>
      <c r="AB98" s="201"/>
      <c r="AC98" s="201"/>
      <c r="AD98" s="201"/>
      <c r="AE98" s="201"/>
      <c r="AF98" s="201"/>
      <c r="AG98" s="201"/>
      <c r="AH98" s="201"/>
      <c r="AI98" s="201"/>
      <c r="AJ98" s="201"/>
      <c r="AK98" s="201"/>
      <c r="AL98" s="201"/>
    </row>
    <row r="99" spans="1:38">
      <c r="A99" s="182"/>
      <c r="B99" s="285"/>
      <c r="C99" s="252"/>
      <c r="D99" s="262"/>
      <c r="E99" s="201"/>
      <c r="F99" s="252"/>
      <c r="G99" s="252"/>
      <c r="H99" s="262"/>
      <c r="I99" s="201"/>
      <c r="J99" s="252"/>
      <c r="K99" s="252"/>
      <c r="L99" s="201"/>
      <c r="M99" s="201"/>
      <c r="N99" s="252"/>
      <c r="O99" s="201"/>
      <c r="P99" s="201"/>
      <c r="Q99" s="201"/>
      <c r="R99" s="252"/>
      <c r="S99" s="252"/>
      <c r="T99" s="201"/>
      <c r="U99" s="201"/>
      <c r="V99" s="182"/>
      <c r="W99" s="201"/>
      <c r="X99" s="201"/>
      <c r="Y99" s="201"/>
      <c r="Z99" s="201"/>
      <c r="AA99" s="201"/>
      <c r="AB99" s="201"/>
      <c r="AC99" s="201"/>
      <c r="AD99" s="201"/>
      <c r="AE99" s="201"/>
      <c r="AF99" s="201"/>
      <c r="AG99" s="201"/>
      <c r="AH99" s="201"/>
      <c r="AI99" s="201"/>
      <c r="AJ99" s="201"/>
      <c r="AK99" s="201"/>
      <c r="AL99" s="201"/>
    </row>
    <row r="100" spans="1:38">
      <c r="A100" s="182"/>
      <c r="B100" s="285"/>
      <c r="C100" s="252"/>
      <c r="D100" s="262"/>
      <c r="E100" s="201"/>
      <c r="F100" s="252"/>
      <c r="G100" s="252"/>
      <c r="H100" s="262"/>
      <c r="I100" s="201"/>
      <c r="J100" s="252"/>
      <c r="K100" s="252"/>
      <c r="L100" s="201"/>
      <c r="M100" s="201"/>
      <c r="N100" s="252"/>
      <c r="O100" s="201"/>
      <c r="P100" s="201"/>
      <c r="Q100" s="201"/>
      <c r="R100" s="252"/>
      <c r="S100" s="252"/>
      <c r="T100" s="201"/>
      <c r="U100" s="201"/>
      <c r="V100" s="182"/>
      <c r="W100" s="201"/>
      <c r="X100" s="201"/>
      <c r="Y100" s="201"/>
      <c r="Z100" s="201"/>
      <c r="AA100" s="201"/>
      <c r="AB100" s="201"/>
      <c r="AC100" s="201"/>
      <c r="AD100" s="201"/>
      <c r="AE100" s="201"/>
      <c r="AF100" s="201"/>
      <c r="AG100" s="201"/>
      <c r="AH100" s="201"/>
      <c r="AI100" s="201"/>
      <c r="AJ100" s="201"/>
      <c r="AK100" s="201"/>
      <c r="AL100" s="201"/>
    </row>
    <row r="101" spans="1:38">
      <c r="A101" s="182"/>
      <c r="B101" s="285"/>
      <c r="C101" s="252"/>
      <c r="D101" s="262"/>
      <c r="E101" s="201"/>
      <c r="F101" s="252"/>
      <c r="G101" s="252"/>
      <c r="H101" s="262"/>
      <c r="I101" s="201"/>
      <c r="J101" s="252"/>
      <c r="K101" s="252"/>
      <c r="L101" s="201"/>
      <c r="M101" s="201"/>
      <c r="N101" s="252"/>
      <c r="O101" s="201"/>
      <c r="P101" s="201"/>
      <c r="Q101" s="201"/>
      <c r="R101" s="252"/>
      <c r="S101" s="252"/>
      <c r="T101" s="201"/>
      <c r="U101" s="201"/>
      <c r="V101" s="182"/>
      <c r="W101" s="201"/>
      <c r="X101" s="201"/>
      <c r="Y101" s="201"/>
      <c r="Z101" s="201"/>
      <c r="AA101" s="201"/>
      <c r="AB101" s="201"/>
      <c r="AC101" s="201"/>
      <c r="AD101" s="201"/>
      <c r="AE101" s="201"/>
      <c r="AF101" s="201"/>
      <c r="AG101" s="201"/>
      <c r="AH101" s="201"/>
      <c r="AI101" s="201"/>
      <c r="AJ101" s="201"/>
      <c r="AK101" s="201"/>
      <c r="AL101" s="201"/>
    </row>
    <row r="102" spans="1:38">
      <c r="A102" s="182"/>
      <c r="B102" s="285"/>
      <c r="C102" s="252"/>
      <c r="D102" s="262"/>
      <c r="E102" s="201"/>
      <c r="F102" s="252"/>
      <c r="G102" s="252"/>
      <c r="H102" s="262"/>
      <c r="I102" s="201"/>
      <c r="J102" s="252"/>
      <c r="K102" s="252"/>
      <c r="L102" s="201"/>
      <c r="M102" s="201"/>
      <c r="N102" s="252"/>
      <c r="O102" s="201"/>
      <c r="P102" s="201"/>
      <c r="Q102" s="201"/>
      <c r="R102" s="252"/>
      <c r="S102" s="252"/>
      <c r="T102" s="201"/>
      <c r="U102" s="201"/>
      <c r="V102" s="182"/>
      <c r="W102" s="201"/>
      <c r="X102" s="201"/>
      <c r="Y102" s="201"/>
      <c r="Z102" s="201"/>
      <c r="AA102" s="201"/>
      <c r="AB102" s="201"/>
      <c r="AC102" s="201"/>
      <c r="AD102" s="201"/>
      <c r="AE102" s="201"/>
      <c r="AF102" s="201"/>
      <c r="AG102" s="201"/>
      <c r="AH102" s="201"/>
      <c r="AI102" s="201"/>
      <c r="AJ102" s="201"/>
      <c r="AK102" s="201"/>
      <c r="AL102" s="201"/>
    </row>
    <row r="103" spans="1:38">
      <c r="A103" s="182"/>
      <c r="B103" s="285"/>
      <c r="C103" s="252"/>
      <c r="D103" s="262"/>
      <c r="E103" s="201"/>
      <c r="F103" s="252"/>
      <c r="G103" s="252"/>
      <c r="H103" s="262"/>
      <c r="I103" s="201"/>
      <c r="J103" s="252"/>
      <c r="K103" s="252"/>
      <c r="L103" s="201"/>
      <c r="M103" s="201"/>
      <c r="N103" s="252"/>
      <c r="O103" s="201"/>
      <c r="P103" s="201"/>
      <c r="Q103" s="201"/>
      <c r="R103" s="252"/>
      <c r="S103" s="252"/>
      <c r="T103" s="201"/>
      <c r="U103" s="201"/>
      <c r="V103" s="182"/>
      <c r="W103" s="201"/>
      <c r="X103" s="201"/>
      <c r="Y103" s="201"/>
      <c r="Z103" s="201"/>
      <c r="AA103" s="201"/>
      <c r="AB103" s="201"/>
      <c r="AC103" s="201"/>
      <c r="AD103" s="201"/>
      <c r="AE103" s="201"/>
      <c r="AF103" s="201"/>
      <c r="AG103" s="201"/>
      <c r="AH103" s="201"/>
      <c r="AI103" s="201"/>
      <c r="AJ103" s="201"/>
      <c r="AK103" s="201"/>
      <c r="AL103" s="201"/>
    </row>
    <row r="104" spans="1:38">
      <c r="A104" s="182"/>
      <c r="B104" s="285"/>
      <c r="C104" s="252"/>
      <c r="D104" s="286"/>
      <c r="E104" s="287"/>
      <c r="F104" s="252"/>
      <c r="G104" s="252"/>
      <c r="H104" s="286"/>
      <c r="I104" s="287"/>
      <c r="J104" s="252"/>
      <c r="K104" s="252"/>
      <c r="L104" s="287"/>
      <c r="M104" s="287"/>
      <c r="N104" s="252"/>
      <c r="O104" s="201"/>
      <c r="P104" s="287"/>
      <c r="Q104" s="287"/>
      <c r="R104" s="252"/>
      <c r="S104" s="252"/>
      <c r="T104" s="287"/>
      <c r="U104" s="287"/>
      <c r="V104" s="182"/>
      <c r="W104" s="201"/>
      <c r="X104" s="201"/>
      <c r="Y104" s="201"/>
      <c r="Z104" s="201"/>
      <c r="AA104" s="201"/>
      <c r="AB104" s="201"/>
      <c r="AC104" s="201"/>
      <c r="AD104" s="201"/>
      <c r="AE104" s="201"/>
      <c r="AF104" s="201"/>
      <c r="AG104" s="201"/>
      <c r="AH104" s="201"/>
      <c r="AI104" s="201"/>
      <c r="AJ104" s="201"/>
      <c r="AK104" s="201"/>
      <c r="AL104" s="201"/>
    </row>
    <row r="105" spans="1:38">
      <c r="A105" s="182"/>
      <c r="B105" s="285"/>
      <c r="C105" s="252"/>
      <c r="D105" s="288"/>
      <c r="E105" s="289"/>
      <c r="F105" s="252"/>
      <c r="G105" s="252"/>
      <c r="H105" s="288"/>
      <c r="I105" s="289"/>
      <c r="J105" s="252"/>
      <c r="K105" s="252"/>
      <c r="L105" s="289"/>
      <c r="M105" s="289"/>
      <c r="N105" s="252"/>
      <c r="O105" s="201"/>
      <c r="P105" s="289"/>
      <c r="Q105" s="289"/>
      <c r="R105" s="252"/>
      <c r="S105" s="252"/>
      <c r="T105" s="289"/>
      <c r="U105" s="289"/>
      <c r="V105" s="182"/>
      <c r="W105" s="201"/>
      <c r="X105" s="201"/>
      <c r="Y105" s="201"/>
      <c r="Z105" s="201"/>
      <c r="AA105" s="201"/>
      <c r="AB105" s="201"/>
      <c r="AC105" s="201"/>
      <c r="AD105" s="201"/>
      <c r="AE105" s="201"/>
      <c r="AF105" s="201"/>
      <c r="AG105" s="201"/>
      <c r="AH105" s="201"/>
      <c r="AI105" s="201"/>
      <c r="AJ105" s="201"/>
      <c r="AK105" s="201"/>
      <c r="AL105" s="201"/>
    </row>
    <row r="106" spans="1:38">
      <c r="A106" s="182"/>
      <c r="B106" s="285"/>
      <c r="C106" s="252"/>
      <c r="D106" s="262"/>
      <c r="E106" s="201"/>
      <c r="F106" s="252"/>
      <c r="G106" s="252"/>
      <c r="H106" s="262"/>
      <c r="I106" s="201"/>
      <c r="J106" s="252"/>
      <c r="K106" s="252"/>
      <c r="L106" s="201"/>
      <c r="M106" s="201"/>
      <c r="N106" s="252"/>
      <c r="O106" s="201"/>
      <c r="P106" s="201"/>
      <c r="Q106" s="201"/>
      <c r="R106" s="252"/>
      <c r="S106" s="252"/>
      <c r="T106" s="201"/>
      <c r="U106" s="201"/>
      <c r="V106" s="182"/>
      <c r="W106" s="201"/>
      <c r="X106" s="201"/>
      <c r="Y106" s="201"/>
      <c r="Z106" s="201"/>
      <c r="AA106" s="201"/>
      <c r="AB106" s="201"/>
      <c r="AC106" s="201"/>
      <c r="AD106" s="201"/>
      <c r="AE106" s="201"/>
      <c r="AF106" s="201"/>
      <c r="AG106" s="201"/>
      <c r="AH106" s="201"/>
      <c r="AI106" s="201"/>
      <c r="AJ106" s="201"/>
      <c r="AK106" s="201"/>
      <c r="AL106" s="201"/>
    </row>
    <row r="107" spans="1:38">
      <c r="A107" s="182"/>
      <c r="B107" s="285"/>
      <c r="C107" s="252"/>
      <c r="D107" s="262"/>
      <c r="E107" s="201"/>
      <c r="F107" s="252"/>
      <c r="G107" s="252"/>
      <c r="H107" s="262"/>
      <c r="I107" s="201"/>
      <c r="J107" s="252"/>
      <c r="K107" s="252"/>
      <c r="L107" s="201"/>
      <c r="M107" s="201"/>
      <c r="N107" s="252"/>
      <c r="O107" s="201"/>
      <c r="P107" s="201"/>
      <c r="Q107" s="201"/>
      <c r="R107" s="252"/>
      <c r="S107" s="252"/>
      <c r="T107" s="201"/>
      <c r="U107" s="201"/>
      <c r="V107" s="182"/>
      <c r="W107" s="201"/>
      <c r="X107" s="201"/>
      <c r="Y107" s="201"/>
      <c r="Z107" s="201"/>
      <c r="AA107" s="201"/>
      <c r="AB107" s="201"/>
      <c r="AC107" s="201"/>
      <c r="AD107" s="201"/>
      <c r="AE107" s="201"/>
      <c r="AF107" s="201"/>
      <c r="AG107" s="201"/>
      <c r="AH107" s="201"/>
      <c r="AI107" s="201"/>
      <c r="AJ107" s="201"/>
      <c r="AK107" s="201"/>
      <c r="AL107" s="201"/>
    </row>
    <row r="108" spans="1:38">
      <c r="A108" s="182"/>
      <c r="B108" s="285"/>
      <c r="C108" s="252"/>
      <c r="D108" s="262"/>
      <c r="E108" s="201"/>
      <c r="F108" s="252"/>
      <c r="G108" s="252"/>
      <c r="H108" s="262"/>
      <c r="I108" s="201"/>
      <c r="J108" s="252"/>
      <c r="K108" s="252"/>
      <c r="L108" s="201"/>
      <c r="M108" s="201"/>
      <c r="N108" s="252"/>
      <c r="O108" s="201"/>
      <c r="P108" s="201"/>
      <c r="Q108" s="201"/>
      <c r="R108" s="252"/>
      <c r="S108" s="252"/>
      <c r="T108" s="201"/>
      <c r="U108" s="201"/>
      <c r="V108" s="182"/>
      <c r="W108" s="201"/>
      <c r="X108" s="201"/>
      <c r="Y108" s="201"/>
      <c r="Z108" s="201"/>
      <c r="AA108" s="201"/>
      <c r="AB108" s="201"/>
      <c r="AC108" s="201"/>
      <c r="AD108" s="201"/>
      <c r="AE108" s="201"/>
      <c r="AF108" s="201"/>
      <c r="AG108" s="201"/>
      <c r="AH108" s="201"/>
      <c r="AI108" s="201"/>
      <c r="AJ108" s="201"/>
      <c r="AK108" s="201"/>
      <c r="AL108" s="201"/>
    </row>
    <row r="109" spans="1:38">
      <c r="A109" s="182"/>
      <c r="B109" s="285"/>
      <c r="C109" s="252"/>
      <c r="D109" s="262"/>
      <c r="E109" s="201"/>
      <c r="F109" s="252"/>
      <c r="G109" s="252"/>
      <c r="H109" s="262"/>
      <c r="I109" s="201"/>
      <c r="J109" s="252"/>
      <c r="K109" s="252"/>
      <c r="L109" s="201"/>
      <c r="M109" s="201"/>
      <c r="N109" s="252"/>
      <c r="O109" s="201"/>
      <c r="P109" s="201"/>
      <c r="Q109" s="201"/>
      <c r="R109" s="252"/>
      <c r="S109" s="252"/>
      <c r="T109" s="201"/>
      <c r="U109" s="201"/>
      <c r="V109" s="182"/>
      <c r="W109" s="201"/>
      <c r="X109" s="201"/>
      <c r="Y109" s="201"/>
      <c r="Z109" s="201"/>
      <c r="AA109" s="201"/>
      <c r="AB109" s="201"/>
      <c r="AC109" s="201"/>
      <c r="AD109" s="201"/>
      <c r="AE109" s="201"/>
      <c r="AF109" s="201"/>
      <c r="AG109" s="201"/>
      <c r="AH109" s="201"/>
      <c r="AI109" s="201"/>
      <c r="AJ109" s="201"/>
      <c r="AK109" s="201"/>
      <c r="AL109" s="201"/>
    </row>
    <row r="110" spans="1:38">
      <c r="A110" s="201"/>
      <c r="B110" s="201"/>
      <c r="C110" s="201"/>
      <c r="D110" s="262"/>
      <c r="E110" s="201"/>
      <c r="F110" s="201"/>
      <c r="G110" s="201"/>
      <c r="H110" s="262"/>
      <c r="I110" s="201"/>
      <c r="J110" s="201"/>
      <c r="K110" s="201"/>
      <c r="L110" s="201"/>
      <c r="M110" s="201"/>
      <c r="N110" s="201"/>
      <c r="O110" s="201"/>
      <c r="P110" s="201"/>
      <c r="Q110" s="201"/>
      <c r="R110" s="201"/>
      <c r="S110" s="201"/>
      <c r="T110" s="201"/>
      <c r="U110" s="201"/>
      <c r="V110" s="201"/>
      <c r="W110" s="201"/>
      <c r="X110" s="201"/>
      <c r="Y110" s="201"/>
      <c r="Z110" s="201"/>
      <c r="AA110" s="201"/>
      <c r="AB110" s="201"/>
      <c r="AC110" s="201"/>
      <c r="AD110" s="201"/>
      <c r="AE110" s="201"/>
      <c r="AF110" s="201"/>
      <c r="AG110" s="201"/>
      <c r="AH110" s="201"/>
      <c r="AI110" s="201"/>
      <c r="AJ110" s="201"/>
      <c r="AK110" s="201"/>
      <c r="AL110" s="201"/>
    </row>
    <row r="111" spans="1:38">
      <c r="A111" s="201"/>
      <c r="B111" s="201"/>
      <c r="C111" s="202"/>
      <c r="D111" s="262"/>
      <c r="E111" s="289"/>
      <c r="F111" s="201"/>
      <c r="G111" s="202"/>
      <c r="H111" s="262"/>
      <c r="I111" s="289"/>
      <c r="J111" s="201"/>
      <c r="K111" s="202"/>
      <c r="L111" s="201"/>
      <c r="M111" s="289"/>
      <c r="N111" s="201"/>
      <c r="O111" s="202"/>
      <c r="P111" s="201"/>
      <c r="Q111" s="289"/>
      <c r="R111" s="201"/>
      <c r="S111" s="202"/>
      <c r="T111" s="201"/>
      <c r="U111" s="289"/>
      <c r="V111" s="201"/>
      <c r="W111" s="201"/>
      <c r="X111" s="201"/>
      <c r="Y111" s="201"/>
      <c r="Z111" s="201"/>
      <c r="AA111" s="201"/>
      <c r="AB111" s="201"/>
      <c r="AC111" s="201"/>
      <c r="AD111" s="201"/>
      <c r="AE111" s="201"/>
      <c r="AF111" s="201"/>
      <c r="AG111" s="201"/>
      <c r="AH111" s="201"/>
      <c r="AI111" s="201"/>
      <c r="AJ111" s="201"/>
      <c r="AK111" s="201"/>
      <c r="AL111" s="201"/>
    </row>
    <row r="112" spans="1:38">
      <c r="A112" s="182"/>
      <c r="B112" s="201"/>
      <c r="C112" s="182"/>
      <c r="D112" s="182"/>
      <c r="E112" s="182"/>
      <c r="F112" s="201"/>
      <c r="G112" s="182"/>
      <c r="H112" s="182"/>
      <c r="I112" s="182"/>
      <c r="J112" s="182"/>
      <c r="K112" s="182"/>
      <c r="L112" s="182"/>
      <c r="M112" s="182"/>
      <c r="N112" s="182"/>
      <c r="O112" s="182"/>
      <c r="P112" s="182"/>
      <c r="Q112" s="182"/>
      <c r="R112" s="182"/>
      <c r="S112" s="182"/>
      <c r="T112" s="182"/>
      <c r="U112" s="182"/>
      <c r="V112" s="182"/>
      <c r="W112" s="182"/>
      <c r="X112" s="182"/>
      <c r="Y112" s="201"/>
      <c r="Z112" s="201"/>
      <c r="AA112" s="201"/>
      <c r="AB112" s="201"/>
      <c r="AC112" s="201"/>
      <c r="AD112" s="201"/>
      <c r="AE112" s="201"/>
      <c r="AF112" s="201"/>
      <c r="AG112" s="201"/>
      <c r="AH112" s="201"/>
      <c r="AI112" s="201"/>
      <c r="AJ112" s="201"/>
      <c r="AK112" s="201"/>
      <c r="AL112" s="201"/>
    </row>
    <row r="113" spans="1:38">
      <c r="A113" s="201"/>
      <c r="B113" s="201"/>
      <c r="C113" s="201"/>
      <c r="D113" s="201"/>
      <c r="E113" s="201"/>
      <c r="F113" s="201"/>
      <c r="G113" s="201"/>
      <c r="H113" s="201"/>
      <c r="I113" s="201"/>
      <c r="J113" s="201"/>
      <c r="K113" s="201"/>
      <c r="L113" s="201"/>
      <c r="M113" s="201"/>
      <c r="N113" s="201"/>
      <c r="O113" s="201"/>
      <c r="P113" s="201"/>
      <c r="Q113" s="201"/>
      <c r="R113" s="201"/>
      <c r="S113" s="201"/>
      <c r="T113" s="201"/>
      <c r="U113" s="201"/>
      <c r="V113" s="201"/>
      <c r="W113" s="201"/>
      <c r="X113" s="201"/>
      <c r="Y113" s="201"/>
      <c r="Z113" s="201"/>
      <c r="AA113" s="201"/>
      <c r="AB113" s="201"/>
      <c r="AC113" s="201"/>
      <c r="AD113" s="201"/>
      <c r="AE113" s="201"/>
      <c r="AF113" s="201"/>
      <c r="AG113" s="201"/>
      <c r="AH113" s="201"/>
      <c r="AI113" s="201"/>
      <c r="AJ113" s="201"/>
      <c r="AK113" s="201"/>
      <c r="AL113" s="201"/>
    </row>
    <row r="114" spans="1:38">
      <c r="A114" s="201"/>
      <c r="B114" s="201"/>
      <c r="C114" s="201"/>
      <c r="D114" s="201"/>
      <c r="E114" s="201"/>
      <c r="F114" s="201"/>
      <c r="G114" s="201"/>
      <c r="H114" s="201"/>
      <c r="I114" s="201"/>
      <c r="J114" s="201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1"/>
      <c r="W114" s="201"/>
      <c r="X114" s="201"/>
      <c r="Y114" s="201"/>
      <c r="Z114" s="201"/>
      <c r="AA114" s="201"/>
      <c r="AB114" s="201"/>
      <c r="AC114" s="201"/>
      <c r="AD114" s="201"/>
      <c r="AE114" s="201"/>
      <c r="AF114" s="201"/>
      <c r="AG114" s="201"/>
      <c r="AH114" s="201"/>
      <c r="AI114" s="201"/>
      <c r="AJ114" s="201"/>
      <c r="AK114" s="201"/>
      <c r="AL114" s="201"/>
    </row>
    <row r="115" spans="1:38">
      <c r="A115" s="201"/>
      <c r="B115" s="201"/>
      <c r="C115" s="201"/>
      <c r="D115" s="201"/>
      <c r="E115" s="201"/>
      <c r="F115" s="201"/>
      <c r="G115" s="201"/>
      <c r="H115" s="201"/>
      <c r="I115" s="201"/>
      <c r="J115" s="201"/>
      <c r="K115" s="201"/>
      <c r="L115" s="201"/>
      <c r="M115" s="201"/>
      <c r="N115" s="201"/>
      <c r="O115" s="201"/>
      <c r="P115" s="201"/>
      <c r="Q115" s="201"/>
      <c r="R115" s="201"/>
      <c r="S115" s="201"/>
      <c r="T115" s="201"/>
      <c r="U115" s="201"/>
      <c r="V115" s="201"/>
      <c r="W115" s="201"/>
      <c r="X115" s="201"/>
      <c r="Y115" s="201"/>
      <c r="Z115" s="201"/>
      <c r="AA115" s="201"/>
      <c r="AB115" s="201"/>
      <c r="AC115" s="201"/>
      <c r="AD115" s="201"/>
      <c r="AE115" s="201"/>
      <c r="AF115" s="201"/>
      <c r="AG115" s="201"/>
      <c r="AH115" s="201"/>
      <c r="AI115" s="201"/>
      <c r="AJ115" s="201"/>
      <c r="AK115" s="201"/>
      <c r="AL115" s="201"/>
    </row>
    <row r="116" spans="1:38">
      <c r="A116" s="201"/>
      <c r="B116" s="201"/>
      <c r="C116" s="201"/>
      <c r="D116" s="201"/>
      <c r="E116" s="201"/>
      <c r="F116" s="201"/>
      <c r="G116" s="201"/>
      <c r="H116" s="201"/>
      <c r="I116" s="201"/>
      <c r="J116" s="201"/>
      <c r="K116" s="201"/>
      <c r="L116" s="201"/>
      <c r="M116" s="201"/>
      <c r="N116" s="201"/>
      <c r="O116" s="201"/>
      <c r="P116" s="201"/>
      <c r="Q116" s="201"/>
      <c r="R116" s="201"/>
      <c r="S116" s="201"/>
      <c r="T116" s="201"/>
      <c r="U116" s="201"/>
      <c r="V116" s="201"/>
      <c r="W116" s="201"/>
      <c r="X116" s="201"/>
      <c r="Y116" s="201"/>
      <c r="Z116" s="201"/>
      <c r="AA116" s="201"/>
      <c r="AB116" s="201"/>
      <c r="AC116" s="201"/>
      <c r="AD116" s="201"/>
      <c r="AE116" s="201"/>
      <c r="AF116" s="201"/>
      <c r="AG116" s="201"/>
      <c r="AH116" s="201"/>
      <c r="AI116" s="201"/>
      <c r="AJ116" s="201"/>
      <c r="AK116" s="201"/>
      <c r="AL116" s="201"/>
    </row>
    <row r="117" spans="1:38">
      <c r="A117" s="261"/>
      <c r="B117" s="285"/>
      <c r="C117" s="285"/>
      <c r="D117" s="262"/>
      <c r="E117" s="262"/>
      <c r="F117" s="252"/>
      <c r="G117" s="252"/>
      <c r="H117" s="201"/>
      <c r="I117" s="201"/>
      <c r="J117" s="201"/>
      <c r="K117" s="201"/>
      <c r="L117" s="201"/>
      <c r="M117" s="201"/>
      <c r="N117" s="201"/>
      <c r="O117" s="201"/>
      <c r="P117" s="201"/>
      <c r="Q117" s="201"/>
      <c r="R117" s="201"/>
      <c r="S117" s="201"/>
      <c r="T117" s="201"/>
      <c r="U117" s="201"/>
      <c r="V117" s="201"/>
      <c r="W117" s="201"/>
      <c r="X117" s="201"/>
      <c r="Y117" s="201"/>
      <c r="Z117" s="201"/>
      <c r="AA117" s="201"/>
      <c r="AB117" s="201"/>
      <c r="AC117" s="201"/>
      <c r="AD117" s="201"/>
      <c r="AE117" s="201"/>
      <c r="AF117" s="201"/>
      <c r="AG117" s="201"/>
      <c r="AH117" s="201"/>
      <c r="AI117" s="201"/>
      <c r="AJ117" s="201"/>
      <c r="AK117" s="201"/>
      <c r="AL117" s="201"/>
    </row>
    <row r="118" spans="1:38">
      <c r="A118" s="263"/>
      <c r="B118" s="285"/>
      <c r="C118" s="285"/>
      <c r="D118" s="262"/>
      <c r="E118" s="262"/>
      <c r="F118" s="252"/>
      <c r="G118" s="252"/>
      <c r="H118" s="262"/>
      <c r="I118" s="262"/>
      <c r="J118" s="201"/>
      <c r="K118" s="201"/>
      <c r="L118" s="201"/>
      <c r="M118" s="201"/>
      <c r="N118" s="201"/>
      <c r="O118" s="201"/>
      <c r="P118" s="201"/>
      <c r="Q118" s="201"/>
      <c r="R118" s="201"/>
      <c r="S118" s="201"/>
      <c r="T118" s="201"/>
      <c r="U118" s="201"/>
      <c r="V118" s="201"/>
      <c r="W118" s="201"/>
      <c r="X118" s="201"/>
      <c r="Y118" s="201"/>
      <c r="Z118" s="201"/>
      <c r="AA118" s="201"/>
      <c r="AB118" s="201"/>
      <c r="AC118" s="201"/>
      <c r="AD118" s="201"/>
      <c r="AE118" s="201"/>
      <c r="AF118" s="201"/>
      <c r="AG118" s="201"/>
      <c r="AH118" s="201"/>
      <c r="AI118" s="201"/>
      <c r="AJ118" s="201"/>
      <c r="AK118" s="201"/>
      <c r="AL118" s="201"/>
    </row>
    <row r="119" spans="1:38">
      <c r="A119" s="263"/>
      <c r="B119" s="285"/>
      <c r="C119" s="285"/>
      <c r="D119" s="262"/>
      <c r="E119" s="262"/>
      <c r="F119" s="252"/>
      <c r="G119" s="252"/>
      <c r="H119" s="262"/>
      <c r="I119" s="262"/>
      <c r="J119" s="201"/>
      <c r="K119" s="201"/>
      <c r="L119" s="201"/>
      <c r="M119" s="201"/>
      <c r="N119" s="201"/>
      <c r="O119" s="201"/>
      <c r="P119" s="201"/>
      <c r="Q119" s="201"/>
      <c r="R119" s="201"/>
      <c r="S119" s="201"/>
      <c r="T119" s="201"/>
      <c r="U119" s="201"/>
      <c r="V119" s="201"/>
      <c r="W119" s="201"/>
      <c r="X119" s="201"/>
      <c r="Y119" s="201"/>
      <c r="Z119" s="201"/>
      <c r="AA119" s="201"/>
      <c r="AB119" s="201"/>
      <c r="AC119" s="201"/>
      <c r="AD119" s="201"/>
      <c r="AE119" s="201"/>
      <c r="AF119" s="201"/>
      <c r="AG119" s="201"/>
      <c r="AH119" s="201"/>
      <c r="AI119" s="201"/>
      <c r="AJ119" s="201"/>
      <c r="AK119" s="201"/>
      <c r="AL119" s="201"/>
    </row>
    <row r="120" spans="1:38">
      <c r="A120" s="263"/>
      <c r="B120" s="285"/>
      <c r="C120" s="285"/>
      <c r="D120" s="262"/>
      <c r="E120" s="262"/>
      <c r="F120" s="252"/>
      <c r="G120" s="252"/>
      <c r="H120" s="262"/>
      <c r="I120" s="262"/>
      <c r="J120" s="201"/>
      <c r="K120" s="201"/>
      <c r="L120" s="201"/>
      <c r="M120" s="201"/>
      <c r="N120" s="201"/>
      <c r="O120" s="201"/>
      <c r="P120" s="201"/>
      <c r="Q120" s="201"/>
      <c r="R120" s="201"/>
      <c r="S120" s="201"/>
      <c r="T120" s="201"/>
      <c r="U120" s="201"/>
      <c r="V120" s="201"/>
      <c r="W120" s="201"/>
      <c r="X120" s="201"/>
      <c r="Y120" s="201"/>
      <c r="Z120" s="201"/>
      <c r="AA120" s="201"/>
      <c r="AB120" s="201"/>
      <c r="AC120" s="201"/>
      <c r="AD120" s="201"/>
      <c r="AE120" s="201"/>
      <c r="AF120" s="201"/>
      <c r="AG120" s="201"/>
      <c r="AH120" s="201"/>
      <c r="AI120" s="201"/>
      <c r="AJ120" s="201"/>
      <c r="AK120" s="201"/>
      <c r="AL120" s="201"/>
    </row>
    <row r="121" spans="1:38">
      <c r="A121" s="263"/>
      <c r="B121" s="285"/>
      <c r="C121" s="285"/>
      <c r="D121" s="262"/>
      <c r="E121" s="262"/>
      <c r="F121" s="252"/>
      <c r="G121" s="252"/>
      <c r="H121" s="262"/>
      <c r="I121" s="262"/>
      <c r="J121" s="201"/>
      <c r="K121" s="201"/>
      <c r="L121" s="201"/>
      <c r="M121" s="201"/>
      <c r="N121" s="201"/>
      <c r="O121" s="201"/>
      <c r="P121" s="201"/>
      <c r="Q121" s="201"/>
      <c r="R121" s="201"/>
      <c r="S121" s="201"/>
      <c r="T121" s="201"/>
      <c r="U121" s="201"/>
      <c r="V121" s="201"/>
      <c r="W121" s="201"/>
      <c r="X121" s="201"/>
      <c r="Y121" s="201"/>
      <c r="Z121" s="201"/>
      <c r="AA121" s="201"/>
      <c r="AB121" s="201"/>
      <c r="AC121" s="201"/>
      <c r="AD121" s="201"/>
      <c r="AE121" s="201"/>
      <c r="AF121" s="201"/>
      <c r="AG121" s="201"/>
      <c r="AH121" s="201"/>
      <c r="AI121" s="201"/>
      <c r="AJ121" s="201"/>
      <c r="AK121" s="201"/>
      <c r="AL121" s="201"/>
    </row>
    <row r="122" spans="1:38">
      <c r="A122" s="263"/>
      <c r="B122" s="285"/>
      <c r="C122" s="285"/>
      <c r="D122" s="262"/>
      <c r="E122" s="262"/>
      <c r="F122" s="252"/>
      <c r="G122" s="252"/>
      <c r="H122" s="262"/>
      <c r="I122" s="262"/>
      <c r="J122" s="201"/>
      <c r="K122" s="201"/>
      <c r="L122" s="201"/>
      <c r="M122" s="201"/>
      <c r="N122" s="201"/>
      <c r="O122" s="201"/>
      <c r="P122" s="201"/>
      <c r="Q122" s="201"/>
      <c r="R122" s="201"/>
      <c r="S122" s="201"/>
      <c r="T122" s="201"/>
      <c r="U122" s="201"/>
      <c r="V122" s="201"/>
      <c r="W122" s="201"/>
      <c r="X122" s="201"/>
      <c r="Y122" s="201"/>
      <c r="Z122" s="201"/>
      <c r="AA122" s="201"/>
      <c r="AB122" s="201"/>
      <c r="AC122" s="201"/>
      <c r="AD122" s="201"/>
      <c r="AE122" s="201"/>
      <c r="AF122" s="201"/>
      <c r="AG122" s="201"/>
      <c r="AH122" s="201"/>
      <c r="AI122" s="201"/>
      <c r="AJ122" s="201"/>
      <c r="AK122" s="201"/>
      <c r="AL122" s="201"/>
    </row>
    <row r="123" spans="1:38">
      <c r="A123" s="263"/>
      <c r="B123" s="285"/>
      <c r="C123" s="285"/>
      <c r="D123" s="262"/>
      <c r="E123" s="262"/>
      <c r="F123" s="252"/>
      <c r="G123" s="252"/>
      <c r="H123" s="262"/>
      <c r="I123" s="262"/>
      <c r="J123" s="201"/>
      <c r="K123" s="201"/>
      <c r="L123" s="201"/>
      <c r="M123" s="201"/>
      <c r="N123" s="201"/>
      <c r="O123" s="201"/>
      <c r="P123" s="201"/>
      <c r="Q123" s="201"/>
      <c r="R123" s="201"/>
      <c r="S123" s="201"/>
      <c r="T123" s="201"/>
      <c r="U123" s="201"/>
      <c r="V123" s="201"/>
      <c r="W123" s="201"/>
      <c r="X123" s="201"/>
      <c r="Y123" s="201"/>
      <c r="Z123" s="201"/>
      <c r="AA123" s="201"/>
      <c r="AB123" s="201"/>
      <c r="AC123" s="201"/>
      <c r="AD123" s="201"/>
      <c r="AE123" s="201"/>
      <c r="AF123" s="201"/>
      <c r="AG123" s="201"/>
      <c r="AH123" s="201"/>
      <c r="AI123" s="201"/>
      <c r="AJ123" s="201"/>
      <c r="AK123" s="201"/>
      <c r="AL123" s="201"/>
    </row>
    <row r="124" spans="1:38">
      <c r="A124" s="263"/>
      <c r="B124" s="285"/>
      <c r="C124" s="285"/>
      <c r="D124" s="262"/>
      <c r="E124" s="262"/>
      <c r="F124" s="252"/>
      <c r="G124" s="252"/>
      <c r="H124" s="262"/>
      <c r="I124" s="262"/>
      <c r="J124" s="201"/>
      <c r="K124" s="201"/>
      <c r="L124" s="201"/>
      <c r="M124" s="201"/>
      <c r="N124" s="201"/>
      <c r="O124" s="201"/>
      <c r="P124" s="201"/>
      <c r="Q124" s="201"/>
      <c r="R124" s="201"/>
      <c r="S124" s="201"/>
      <c r="T124" s="201"/>
      <c r="U124" s="201"/>
      <c r="V124" s="201"/>
      <c r="W124" s="201"/>
      <c r="X124" s="201"/>
      <c r="Y124" s="201"/>
      <c r="Z124" s="201"/>
      <c r="AA124" s="201"/>
      <c r="AB124" s="201"/>
      <c r="AC124" s="201"/>
      <c r="AD124" s="201"/>
      <c r="AE124" s="201"/>
      <c r="AF124" s="201"/>
      <c r="AG124" s="201"/>
      <c r="AH124" s="201"/>
      <c r="AI124" s="201"/>
      <c r="AJ124" s="201"/>
      <c r="AK124" s="201"/>
      <c r="AL124" s="201"/>
    </row>
    <row r="125" spans="1:38">
      <c r="A125" s="263"/>
      <c r="B125" s="285"/>
      <c r="C125" s="285"/>
      <c r="D125" s="262"/>
      <c r="E125" s="262"/>
      <c r="F125" s="252"/>
      <c r="G125" s="252"/>
      <c r="H125" s="262"/>
      <c r="I125" s="262"/>
      <c r="J125" s="201"/>
      <c r="K125" s="201"/>
      <c r="L125" s="201"/>
      <c r="M125" s="201"/>
      <c r="N125" s="201"/>
      <c r="O125" s="201"/>
      <c r="P125" s="201"/>
      <c r="Q125" s="201"/>
      <c r="R125" s="201"/>
      <c r="S125" s="201"/>
      <c r="T125" s="201"/>
      <c r="U125" s="201"/>
      <c r="V125" s="201"/>
      <c r="W125" s="201"/>
      <c r="X125" s="201"/>
      <c r="Y125" s="201"/>
      <c r="Z125" s="201"/>
      <c r="AA125" s="201"/>
      <c r="AB125" s="201"/>
      <c r="AC125" s="201"/>
      <c r="AD125" s="201"/>
      <c r="AE125" s="201"/>
      <c r="AF125" s="201"/>
      <c r="AG125" s="201"/>
      <c r="AH125" s="201"/>
      <c r="AI125" s="201"/>
      <c r="AJ125" s="201"/>
      <c r="AK125" s="201"/>
      <c r="AL125" s="201"/>
    </row>
    <row r="126" spans="1:38">
      <c r="A126" s="261"/>
      <c r="B126" s="285"/>
      <c r="C126" s="285"/>
      <c r="D126" s="262"/>
      <c r="E126" s="262"/>
      <c r="F126" s="252"/>
      <c r="G126" s="252"/>
      <c r="H126" s="262"/>
      <c r="I126" s="262"/>
      <c r="J126" s="201"/>
      <c r="K126" s="201"/>
      <c r="L126" s="201"/>
      <c r="M126" s="201"/>
      <c r="N126" s="201"/>
      <c r="O126" s="201"/>
      <c r="P126" s="201"/>
      <c r="Q126" s="201"/>
      <c r="R126" s="201"/>
      <c r="S126" s="201"/>
      <c r="T126" s="201"/>
      <c r="U126" s="201"/>
      <c r="V126" s="201"/>
      <c r="W126" s="201"/>
      <c r="X126" s="201"/>
      <c r="Y126" s="201"/>
      <c r="Z126" s="201"/>
      <c r="AA126" s="201"/>
      <c r="AB126" s="201"/>
      <c r="AC126" s="201"/>
      <c r="AD126" s="201"/>
      <c r="AE126" s="201"/>
      <c r="AF126" s="201"/>
      <c r="AG126" s="201"/>
      <c r="AH126" s="201"/>
      <c r="AI126" s="201"/>
      <c r="AJ126" s="201"/>
      <c r="AK126" s="201"/>
      <c r="AL126" s="201"/>
    </row>
    <row r="127" spans="1:38">
      <c r="A127" s="263"/>
      <c r="B127" s="285"/>
      <c r="C127" s="285"/>
      <c r="D127" s="262"/>
      <c r="E127" s="262"/>
      <c r="F127" s="252"/>
      <c r="G127" s="252"/>
      <c r="H127" s="262"/>
      <c r="I127" s="262"/>
      <c r="J127" s="201"/>
      <c r="K127" s="201"/>
      <c r="L127" s="201"/>
      <c r="M127" s="201"/>
      <c r="N127" s="201"/>
      <c r="O127" s="201"/>
      <c r="P127" s="201"/>
      <c r="Q127" s="201"/>
      <c r="R127" s="201"/>
      <c r="S127" s="201"/>
      <c r="T127" s="201"/>
      <c r="U127" s="201"/>
      <c r="V127" s="201"/>
      <c r="W127" s="201"/>
      <c r="X127" s="201"/>
      <c r="Y127" s="201"/>
      <c r="Z127" s="201"/>
      <c r="AA127" s="201"/>
      <c r="AB127" s="201"/>
      <c r="AC127" s="201"/>
      <c r="AD127" s="201"/>
      <c r="AE127" s="201"/>
      <c r="AF127" s="201"/>
      <c r="AG127" s="201"/>
      <c r="AH127" s="201"/>
      <c r="AI127" s="201"/>
      <c r="AJ127" s="201"/>
      <c r="AK127" s="201"/>
      <c r="AL127" s="201"/>
    </row>
    <row r="128" spans="1:38">
      <c r="A128" s="263"/>
      <c r="B128" s="285"/>
      <c r="C128" s="285"/>
      <c r="D128" s="262"/>
      <c r="E128" s="262"/>
      <c r="F128" s="252"/>
      <c r="G128" s="252"/>
      <c r="H128" s="262"/>
      <c r="I128" s="262"/>
      <c r="J128" s="201"/>
      <c r="K128" s="201"/>
      <c r="L128" s="201"/>
      <c r="M128" s="201"/>
      <c r="N128" s="201"/>
      <c r="O128" s="201"/>
      <c r="P128" s="201"/>
      <c r="Q128" s="201"/>
      <c r="R128" s="201"/>
      <c r="S128" s="201"/>
      <c r="T128" s="201"/>
      <c r="U128" s="201"/>
      <c r="V128" s="201"/>
      <c r="W128" s="201"/>
      <c r="X128" s="201"/>
      <c r="Y128" s="201"/>
      <c r="Z128" s="201"/>
      <c r="AA128" s="201"/>
      <c r="AB128" s="201"/>
      <c r="AC128" s="201"/>
      <c r="AD128" s="201"/>
      <c r="AE128" s="201"/>
      <c r="AF128" s="201"/>
      <c r="AG128" s="201"/>
      <c r="AH128" s="201"/>
      <c r="AI128" s="201"/>
      <c r="AJ128" s="201"/>
      <c r="AK128" s="201"/>
      <c r="AL128" s="201"/>
    </row>
    <row r="129" spans="1:38">
      <c r="A129" s="263"/>
      <c r="B129" s="285"/>
      <c r="C129" s="285"/>
      <c r="D129" s="262"/>
      <c r="E129" s="262"/>
      <c r="F129" s="252"/>
      <c r="G129" s="252"/>
      <c r="H129" s="262"/>
      <c r="I129" s="262"/>
      <c r="J129" s="201"/>
      <c r="K129" s="201"/>
      <c r="L129" s="201"/>
      <c r="M129" s="201"/>
      <c r="N129" s="201"/>
      <c r="O129" s="201"/>
      <c r="P129" s="201"/>
      <c r="Q129" s="201"/>
      <c r="R129" s="201"/>
      <c r="S129" s="201"/>
      <c r="T129" s="201"/>
      <c r="U129" s="201"/>
      <c r="V129" s="201"/>
      <c r="W129" s="201"/>
      <c r="X129" s="201"/>
      <c r="Y129" s="201"/>
      <c r="Z129" s="201"/>
      <c r="AA129" s="201"/>
      <c r="AB129" s="201"/>
      <c r="AC129" s="201"/>
      <c r="AD129" s="201"/>
      <c r="AE129" s="201"/>
      <c r="AF129" s="201"/>
      <c r="AG129" s="201"/>
      <c r="AH129" s="201"/>
      <c r="AI129" s="201"/>
      <c r="AJ129" s="201"/>
      <c r="AK129" s="201"/>
      <c r="AL129" s="201"/>
    </row>
    <row r="130" spans="1:38">
      <c r="A130" s="263"/>
      <c r="B130" s="285"/>
      <c r="C130" s="285"/>
      <c r="D130" s="262"/>
      <c r="E130" s="262"/>
      <c r="F130" s="252"/>
      <c r="G130" s="252"/>
      <c r="H130" s="262"/>
      <c r="I130" s="262"/>
      <c r="J130" s="201"/>
      <c r="K130" s="201"/>
      <c r="L130" s="201"/>
      <c r="M130" s="201"/>
      <c r="N130" s="201"/>
      <c r="O130" s="201"/>
      <c r="P130" s="201"/>
      <c r="Q130" s="201"/>
      <c r="R130" s="201"/>
      <c r="S130" s="201"/>
      <c r="T130" s="201"/>
      <c r="U130" s="201"/>
      <c r="V130" s="201"/>
      <c r="W130" s="201"/>
      <c r="X130" s="201"/>
      <c r="Y130" s="201"/>
      <c r="Z130" s="201"/>
      <c r="AA130" s="201"/>
      <c r="AB130" s="201"/>
      <c r="AC130" s="201"/>
      <c r="AD130" s="201"/>
      <c r="AE130" s="201"/>
      <c r="AF130" s="201"/>
      <c r="AG130" s="201"/>
      <c r="AH130" s="201"/>
      <c r="AI130" s="201"/>
      <c r="AJ130" s="201"/>
      <c r="AK130" s="201"/>
      <c r="AL130" s="201"/>
    </row>
    <row r="131" spans="1:38">
      <c r="A131" s="263"/>
      <c r="B131" s="285"/>
      <c r="C131" s="285"/>
      <c r="D131" s="262"/>
      <c r="E131" s="262"/>
      <c r="F131" s="252"/>
      <c r="G131" s="252"/>
      <c r="H131" s="262"/>
      <c r="I131" s="262"/>
      <c r="J131" s="201"/>
      <c r="K131" s="201"/>
      <c r="L131" s="201"/>
      <c r="M131" s="201"/>
      <c r="N131" s="201"/>
      <c r="O131" s="201"/>
      <c r="P131" s="201"/>
      <c r="Q131" s="201"/>
      <c r="R131" s="201"/>
      <c r="S131" s="201"/>
      <c r="T131" s="201"/>
      <c r="U131" s="201"/>
      <c r="V131" s="201"/>
      <c r="W131" s="201"/>
      <c r="X131" s="201"/>
      <c r="Y131" s="201"/>
      <c r="Z131" s="201"/>
      <c r="AA131" s="201"/>
      <c r="AB131" s="201"/>
      <c r="AC131" s="201"/>
      <c r="AD131" s="201"/>
      <c r="AE131" s="201"/>
      <c r="AF131" s="201"/>
      <c r="AG131" s="201"/>
      <c r="AH131" s="201"/>
      <c r="AI131" s="201"/>
      <c r="AJ131" s="201"/>
      <c r="AK131" s="201"/>
      <c r="AL131" s="201"/>
    </row>
    <row r="132" spans="1:38">
      <c r="A132" s="263"/>
      <c r="B132" s="285"/>
      <c r="C132" s="285"/>
      <c r="D132" s="262"/>
      <c r="E132" s="262"/>
      <c r="F132" s="252"/>
      <c r="G132" s="252"/>
      <c r="H132" s="262"/>
      <c r="I132" s="262"/>
      <c r="J132" s="201"/>
      <c r="K132" s="201"/>
      <c r="L132" s="201"/>
      <c r="M132" s="201"/>
      <c r="N132" s="201"/>
      <c r="O132" s="201"/>
      <c r="P132" s="201"/>
      <c r="Q132" s="201"/>
      <c r="R132" s="201"/>
      <c r="S132" s="201"/>
      <c r="T132" s="201"/>
      <c r="U132" s="201"/>
      <c r="V132" s="201"/>
      <c r="W132" s="201"/>
      <c r="X132" s="201"/>
      <c r="Y132" s="201"/>
      <c r="Z132" s="201"/>
      <c r="AA132" s="201"/>
      <c r="AB132" s="201"/>
      <c r="AC132" s="201"/>
      <c r="AD132" s="201"/>
      <c r="AE132" s="201"/>
      <c r="AF132" s="201"/>
      <c r="AG132" s="201"/>
      <c r="AH132" s="201"/>
      <c r="AI132" s="201"/>
      <c r="AJ132" s="201"/>
      <c r="AK132" s="201"/>
      <c r="AL132" s="201"/>
    </row>
    <row r="133" spans="1:38">
      <c r="A133" s="263"/>
      <c r="B133" s="285"/>
      <c r="C133" s="285"/>
      <c r="D133" s="262"/>
      <c r="E133" s="262"/>
      <c r="F133" s="252"/>
      <c r="G133" s="252"/>
      <c r="H133" s="262"/>
      <c r="I133" s="262"/>
      <c r="J133" s="201"/>
      <c r="K133" s="201"/>
      <c r="L133" s="201"/>
      <c r="M133" s="201"/>
      <c r="N133" s="201"/>
      <c r="O133" s="201"/>
      <c r="P133" s="201"/>
      <c r="Q133" s="201"/>
      <c r="R133" s="201"/>
      <c r="S133" s="201"/>
      <c r="T133" s="201"/>
      <c r="U133" s="201"/>
      <c r="V133" s="201"/>
      <c r="W133" s="201"/>
      <c r="X133" s="201"/>
      <c r="Y133" s="201"/>
      <c r="Z133" s="201"/>
      <c r="AA133" s="201"/>
      <c r="AB133" s="201"/>
      <c r="AC133" s="201"/>
      <c r="AD133" s="201"/>
      <c r="AE133" s="201"/>
      <c r="AF133" s="201"/>
      <c r="AG133" s="201"/>
      <c r="AH133" s="201"/>
      <c r="AI133" s="201"/>
      <c r="AJ133" s="201"/>
      <c r="AK133" s="201"/>
      <c r="AL133" s="201"/>
    </row>
    <row r="134" spans="1:38">
      <c r="A134" s="263"/>
      <c r="B134" s="285"/>
      <c r="C134" s="285"/>
      <c r="D134" s="262"/>
      <c r="E134" s="262"/>
      <c r="F134" s="252"/>
      <c r="G134" s="252"/>
      <c r="H134" s="262"/>
      <c r="I134" s="262"/>
      <c r="J134" s="201"/>
      <c r="K134" s="201"/>
      <c r="L134" s="201"/>
      <c r="M134" s="201"/>
      <c r="N134" s="201"/>
      <c r="O134" s="201"/>
      <c r="P134" s="201"/>
      <c r="Q134" s="201"/>
      <c r="R134" s="201"/>
      <c r="S134" s="201"/>
      <c r="T134" s="201"/>
      <c r="U134" s="201"/>
      <c r="V134" s="201"/>
      <c r="W134" s="201"/>
      <c r="X134" s="201"/>
      <c r="Y134" s="201"/>
      <c r="Z134" s="201"/>
      <c r="AA134" s="201"/>
      <c r="AB134" s="201"/>
      <c r="AC134" s="201"/>
      <c r="AD134" s="201"/>
      <c r="AE134" s="201"/>
      <c r="AF134" s="201"/>
      <c r="AG134" s="201"/>
      <c r="AH134" s="201"/>
      <c r="AI134" s="201"/>
      <c r="AJ134" s="201"/>
      <c r="AK134" s="201"/>
      <c r="AL134" s="201"/>
    </row>
    <row r="135" spans="1:38">
      <c r="A135" s="263"/>
      <c r="B135" s="285"/>
      <c r="C135" s="285"/>
      <c r="D135" s="262"/>
      <c r="E135" s="262"/>
      <c r="F135" s="252"/>
      <c r="G135" s="252"/>
      <c r="H135" s="262"/>
      <c r="I135" s="262"/>
      <c r="J135" s="201"/>
      <c r="K135" s="201"/>
      <c r="L135" s="201"/>
      <c r="M135" s="201"/>
      <c r="N135" s="201"/>
      <c r="O135" s="201"/>
      <c r="P135" s="201"/>
      <c r="Q135" s="201"/>
      <c r="R135" s="201"/>
      <c r="S135" s="201"/>
      <c r="T135" s="201"/>
      <c r="U135" s="201"/>
      <c r="V135" s="201"/>
      <c r="W135" s="201"/>
      <c r="X135" s="201"/>
      <c r="Y135" s="201"/>
      <c r="Z135" s="201"/>
      <c r="AA135" s="201"/>
      <c r="AB135" s="201"/>
      <c r="AC135" s="201"/>
      <c r="AD135" s="201"/>
      <c r="AE135" s="201"/>
      <c r="AF135" s="201"/>
      <c r="AG135" s="201"/>
      <c r="AH135" s="201"/>
      <c r="AI135" s="201"/>
      <c r="AJ135" s="201"/>
      <c r="AK135" s="201"/>
      <c r="AL135" s="201"/>
    </row>
    <row r="136" spans="1:38">
      <c r="A136" s="263"/>
      <c r="B136" s="285"/>
      <c r="C136" s="285"/>
      <c r="D136" s="262"/>
      <c r="E136" s="262"/>
      <c r="F136" s="252"/>
      <c r="G136" s="252"/>
      <c r="H136" s="262"/>
      <c r="I136" s="262"/>
      <c r="J136" s="201"/>
      <c r="K136" s="201"/>
      <c r="L136" s="201"/>
      <c r="M136" s="201"/>
      <c r="N136" s="201"/>
      <c r="O136" s="201"/>
      <c r="P136" s="201"/>
      <c r="Q136" s="201"/>
      <c r="R136" s="201"/>
      <c r="S136" s="201"/>
      <c r="T136" s="201"/>
      <c r="U136" s="201"/>
      <c r="V136" s="201"/>
      <c r="W136" s="201"/>
      <c r="X136" s="201"/>
      <c r="Y136" s="201"/>
      <c r="Z136" s="201"/>
      <c r="AA136" s="201"/>
      <c r="AB136" s="201"/>
      <c r="AC136" s="201"/>
      <c r="AD136" s="201"/>
      <c r="AE136" s="201"/>
      <c r="AF136" s="201"/>
      <c r="AG136" s="201"/>
      <c r="AH136" s="201"/>
      <c r="AI136" s="201"/>
      <c r="AJ136" s="201"/>
      <c r="AK136" s="201"/>
      <c r="AL136" s="201"/>
    </row>
    <row r="137" spans="1:38">
      <c r="A137" s="263"/>
      <c r="B137" s="285"/>
      <c r="C137" s="285"/>
      <c r="D137" s="262"/>
      <c r="E137" s="262"/>
      <c r="F137" s="252"/>
      <c r="G137" s="252"/>
      <c r="H137" s="262"/>
      <c r="I137" s="262"/>
      <c r="J137" s="201"/>
      <c r="K137" s="201"/>
      <c r="L137" s="201"/>
      <c r="M137" s="201"/>
      <c r="N137" s="201"/>
      <c r="O137" s="201"/>
      <c r="P137" s="201"/>
      <c r="Q137" s="201"/>
      <c r="R137" s="201"/>
      <c r="S137" s="201"/>
      <c r="T137" s="201"/>
      <c r="U137" s="201"/>
      <c r="V137" s="201"/>
      <c r="W137" s="201"/>
      <c r="X137" s="201"/>
      <c r="Y137" s="201"/>
      <c r="Z137" s="201"/>
      <c r="AA137" s="201"/>
      <c r="AB137" s="201"/>
      <c r="AC137" s="201"/>
      <c r="AD137" s="201"/>
      <c r="AE137" s="201"/>
      <c r="AF137" s="201"/>
      <c r="AG137" s="201"/>
      <c r="AH137" s="201"/>
      <c r="AI137" s="201"/>
      <c r="AJ137" s="201"/>
      <c r="AK137" s="201"/>
      <c r="AL137" s="201"/>
    </row>
    <row r="138" spans="1:38">
      <c r="A138" s="263"/>
      <c r="B138" s="285"/>
      <c r="C138" s="285"/>
      <c r="D138" s="262"/>
      <c r="E138" s="262"/>
      <c r="F138" s="252"/>
      <c r="G138" s="252"/>
      <c r="H138" s="262"/>
      <c r="I138" s="262"/>
      <c r="J138" s="201"/>
      <c r="K138" s="201"/>
      <c r="L138" s="201"/>
      <c r="M138" s="201"/>
      <c r="N138" s="201"/>
      <c r="O138" s="201"/>
      <c r="P138" s="201"/>
      <c r="Q138" s="201"/>
      <c r="R138" s="201"/>
      <c r="S138" s="201"/>
      <c r="T138" s="201"/>
      <c r="U138" s="201"/>
      <c r="V138" s="201"/>
      <c r="W138" s="201"/>
      <c r="X138" s="201"/>
      <c r="Y138" s="201"/>
      <c r="Z138" s="201"/>
      <c r="AA138" s="201"/>
      <c r="AB138" s="201"/>
      <c r="AC138" s="201"/>
      <c r="AD138" s="201"/>
      <c r="AE138" s="201"/>
      <c r="AF138" s="201"/>
      <c r="AG138" s="201"/>
      <c r="AH138" s="201"/>
      <c r="AI138" s="201"/>
      <c r="AJ138" s="201"/>
      <c r="AK138" s="201"/>
      <c r="AL138" s="201"/>
    </row>
    <row r="139" spans="1:38">
      <c r="A139" s="263"/>
      <c r="B139" s="285"/>
      <c r="C139" s="285"/>
      <c r="D139" s="262"/>
      <c r="E139" s="262"/>
      <c r="F139" s="252"/>
      <c r="G139" s="252"/>
      <c r="H139" s="262"/>
      <c r="I139" s="262"/>
      <c r="J139" s="201"/>
      <c r="K139" s="201"/>
      <c r="L139" s="201"/>
      <c r="M139" s="201"/>
      <c r="N139" s="201"/>
      <c r="O139" s="201"/>
      <c r="P139" s="201"/>
      <c r="Q139" s="201"/>
      <c r="R139" s="201"/>
      <c r="S139" s="201"/>
      <c r="T139" s="201"/>
      <c r="U139" s="201"/>
      <c r="V139" s="201"/>
      <c r="W139" s="201"/>
      <c r="X139" s="201"/>
      <c r="Y139" s="201"/>
      <c r="Z139" s="201"/>
      <c r="AA139" s="201"/>
      <c r="AB139" s="201"/>
      <c r="AC139" s="201"/>
      <c r="AD139" s="201"/>
      <c r="AE139" s="201"/>
      <c r="AF139" s="201"/>
      <c r="AG139" s="201"/>
      <c r="AH139" s="201"/>
      <c r="AI139" s="201"/>
      <c r="AJ139" s="201"/>
      <c r="AK139" s="201"/>
      <c r="AL139" s="201"/>
    </row>
    <row r="140" spans="1:38">
      <c r="A140" s="263"/>
      <c r="B140" s="285"/>
      <c r="C140" s="285"/>
      <c r="D140" s="262"/>
      <c r="E140" s="262"/>
      <c r="F140" s="252"/>
      <c r="G140" s="252"/>
      <c r="H140" s="262"/>
      <c r="I140" s="262"/>
      <c r="J140" s="201"/>
      <c r="K140" s="201"/>
      <c r="L140" s="201"/>
      <c r="M140" s="201"/>
      <c r="N140" s="201"/>
      <c r="O140" s="201"/>
      <c r="P140" s="201"/>
      <c r="Q140" s="201"/>
      <c r="R140" s="201"/>
      <c r="S140" s="201"/>
      <c r="T140" s="201"/>
      <c r="U140" s="201"/>
      <c r="V140" s="201"/>
      <c r="W140" s="201"/>
      <c r="X140" s="201"/>
      <c r="Y140" s="201"/>
      <c r="Z140" s="201"/>
      <c r="AA140" s="201"/>
      <c r="AB140" s="201"/>
      <c r="AC140" s="201"/>
      <c r="AD140" s="201"/>
      <c r="AE140" s="201"/>
      <c r="AF140" s="201"/>
      <c r="AG140" s="201"/>
      <c r="AH140" s="201"/>
      <c r="AI140" s="201"/>
      <c r="AJ140" s="201"/>
      <c r="AK140" s="201"/>
      <c r="AL140" s="201"/>
    </row>
    <row r="141" spans="1:38">
      <c r="A141" s="263"/>
      <c r="B141" s="285"/>
      <c r="C141" s="285"/>
      <c r="D141" s="262"/>
      <c r="E141" s="262"/>
      <c r="F141" s="252"/>
      <c r="G141" s="252"/>
      <c r="H141" s="262"/>
      <c r="I141" s="262"/>
      <c r="J141" s="201"/>
      <c r="K141" s="201"/>
      <c r="L141" s="201"/>
      <c r="M141" s="201"/>
      <c r="N141" s="201"/>
      <c r="O141" s="201"/>
      <c r="P141" s="201"/>
      <c r="Q141" s="201"/>
      <c r="R141" s="201"/>
      <c r="S141" s="201"/>
      <c r="T141" s="201"/>
      <c r="U141" s="201"/>
      <c r="V141" s="201"/>
      <c r="W141" s="201"/>
      <c r="X141" s="201"/>
      <c r="Y141" s="201"/>
      <c r="Z141" s="201"/>
      <c r="AA141" s="201"/>
      <c r="AB141" s="201"/>
      <c r="AC141" s="201"/>
      <c r="AD141" s="201"/>
      <c r="AE141" s="201"/>
      <c r="AF141" s="201"/>
      <c r="AG141" s="201"/>
      <c r="AH141" s="201"/>
      <c r="AI141" s="201"/>
      <c r="AJ141" s="201"/>
      <c r="AK141" s="201"/>
      <c r="AL141" s="201"/>
    </row>
    <row r="142" spans="1:38">
      <c r="A142" s="201"/>
      <c r="B142" s="201"/>
      <c r="C142" s="201"/>
      <c r="D142" s="201"/>
      <c r="E142" s="201"/>
      <c r="F142" s="201"/>
      <c r="G142" s="201"/>
      <c r="H142" s="201"/>
      <c r="I142" s="201"/>
      <c r="J142" s="201"/>
      <c r="K142" s="201"/>
      <c r="L142" s="201"/>
      <c r="M142" s="201"/>
      <c r="N142" s="201"/>
      <c r="O142" s="201"/>
      <c r="P142" s="201"/>
      <c r="Q142" s="201"/>
      <c r="R142" s="201"/>
      <c r="S142" s="201"/>
      <c r="T142" s="201"/>
      <c r="U142" s="201"/>
      <c r="V142" s="201"/>
      <c r="W142" s="201"/>
      <c r="X142" s="201"/>
      <c r="Y142" s="201"/>
      <c r="Z142" s="201"/>
      <c r="AA142" s="201"/>
      <c r="AB142" s="201"/>
      <c r="AC142" s="201"/>
      <c r="AD142" s="201"/>
      <c r="AE142" s="201"/>
      <c r="AF142" s="201"/>
      <c r="AG142" s="201"/>
      <c r="AH142" s="201"/>
      <c r="AI142" s="201"/>
      <c r="AJ142" s="201"/>
      <c r="AK142" s="201"/>
      <c r="AL142" s="201"/>
    </row>
    <row r="143" spans="1:38">
      <c r="A143" s="201"/>
      <c r="B143" s="201"/>
      <c r="C143" s="201"/>
      <c r="D143" s="201"/>
      <c r="E143" s="201"/>
      <c r="F143" s="201"/>
      <c r="G143" s="201"/>
      <c r="H143" s="201"/>
      <c r="I143" s="201"/>
      <c r="J143" s="201"/>
      <c r="K143" s="201"/>
      <c r="L143" s="201"/>
      <c r="M143" s="201"/>
      <c r="N143" s="201"/>
      <c r="O143" s="201"/>
      <c r="P143" s="201"/>
      <c r="Q143" s="201"/>
      <c r="R143" s="201"/>
      <c r="S143" s="201"/>
      <c r="T143" s="201"/>
      <c r="U143" s="201"/>
      <c r="V143" s="201"/>
      <c r="W143" s="201"/>
      <c r="X143" s="201"/>
      <c r="Y143" s="201"/>
      <c r="Z143" s="201"/>
      <c r="AA143" s="201"/>
      <c r="AB143" s="201"/>
      <c r="AC143" s="201"/>
      <c r="AD143" s="201"/>
      <c r="AE143" s="201"/>
      <c r="AF143" s="201"/>
      <c r="AG143" s="201"/>
      <c r="AH143" s="201"/>
      <c r="AI143" s="201"/>
      <c r="AJ143" s="201"/>
      <c r="AK143" s="201"/>
      <c r="AL143" s="201"/>
    </row>
    <row r="144" spans="1:38">
      <c r="A144" s="201"/>
      <c r="B144" s="201"/>
      <c r="C144" s="201"/>
      <c r="D144" s="201"/>
      <c r="E144" s="201"/>
      <c r="F144" s="201"/>
      <c r="G144" s="201"/>
      <c r="H144" s="201"/>
      <c r="I144" s="201"/>
      <c r="J144" s="201"/>
      <c r="K144" s="201"/>
      <c r="L144" s="201"/>
      <c r="M144" s="201"/>
      <c r="N144" s="201"/>
      <c r="O144" s="201"/>
      <c r="P144" s="201"/>
      <c r="Q144" s="201"/>
      <c r="R144" s="201"/>
      <c r="S144" s="201"/>
      <c r="T144" s="201"/>
      <c r="U144" s="201"/>
      <c r="V144" s="201"/>
      <c r="W144" s="201"/>
      <c r="X144" s="201"/>
      <c r="Y144" s="201"/>
      <c r="Z144" s="201"/>
      <c r="AA144" s="201"/>
      <c r="AB144" s="201"/>
      <c r="AC144" s="201"/>
      <c r="AD144" s="201"/>
      <c r="AE144" s="201"/>
      <c r="AF144" s="201"/>
      <c r="AG144" s="201"/>
      <c r="AH144" s="201"/>
      <c r="AI144" s="201"/>
      <c r="AJ144" s="201"/>
      <c r="AK144" s="201"/>
      <c r="AL144" s="201"/>
    </row>
    <row r="145" spans="1:38">
      <c r="A145" s="201"/>
      <c r="B145" s="201"/>
      <c r="C145" s="201"/>
      <c r="D145" s="201"/>
      <c r="E145" s="201"/>
      <c r="F145" s="201"/>
      <c r="G145" s="201"/>
      <c r="H145" s="201"/>
      <c r="I145" s="201"/>
      <c r="J145" s="201"/>
      <c r="K145" s="201"/>
      <c r="L145" s="201"/>
      <c r="M145" s="201"/>
      <c r="N145" s="201"/>
      <c r="O145" s="201"/>
      <c r="P145" s="201"/>
      <c r="Q145" s="201"/>
      <c r="R145" s="201"/>
      <c r="S145" s="201"/>
      <c r="T145" s="201"/>
      <c r="U145" s="201"/>
      <c r="V145" s="201"/>
      <c r="W145" s="201"/>
      <c r="X145" s="201"/>
      <c r="Y145" s="201"/>
      <c r="Z145" s="201"/>
      <c r="AA145" s="201"/>
      <c r="AB145" s="201"/>
      <c r="AC145" s="201"/>
      <c r="AD145" s="201"/>
      <c r="AE145" s="201"/>
      <c r="AF145" s="201"/>
      <c r="AG145" s="201"/>
      <c r="AH145" s="201"/>
      <c r="AI145" s="201"/>
      <c r="AJ145" s="201"/>
      <c r="AK145" s="201"/>
      <c r="AL145" s="201"/>
    </row>
    <row r="146" spans="1:38">
      <c r="A146" s="201"/>
      <c r="B146" s="201"/>
      <c r="C146" s="201"/>
      <c r="D146" s="201"/>
      <c r="E146" s="201"/>
      <c r="F146" s="201"/>
      <c r="G146" s="201"/>
      <c r="H146" s="201"/>
      <c r="I146" s="201"/>
      <c r="J146" s="201"/>
      <c r="K146" s="201"/>
      <c r="L146" s="201"/>
      <c r="M146" s="201"/>
      <c r="N146" s="201"/>
      <c r="O146" s="201"/>
      <c r="P146" s="201"/>
      <c r="Q146" s="201"/>
      <c r="R146" s="201"/>
      <c r="S146" s="201"/>
      <c r="T146" s="201"/>
      <c r="U146" s="201"/>
      <c r="V146" s="201"/>
      <c r="W146" s="201"/>
      <c r="X146" s="201"/>
      <c r="Y146" s="201"/>
      <c r="Z146" s="201"/>
      <c r="AA146" s="201"/>
      <c r="AB146" s="201"/>
      <c r="AC146" s="201"/>
      <c r="AD146" s="201"/>
      <c r="AE146" s="201"/>
      <c r="AF146" s="201"/>
      <c r="AG146" s="201"/>
      <c r="AH146" s="201"/>
      <c r="AI146" s="201"/>
      <c r="AJ146" s="201"/>
      <c r="AK146" s="201"/>
      <c r="AL146" s="201"/>
    </row>
    <row r="147" spans="1:38">
      <c r="A147" s="201"/>
      <c r="B147" s="201"/>
      <c r="C147" s="201"/>
      <c r="D147" s="201"/>
      <c r="E147" s="201"/>
      <c r="F147" s="201"/>
      <c r="G147" s="201"/>
      <c r="H147" s="201"/>
      <c r="I147" s="201"/>
      <c r="J147" s="201"/>
      <c r="K147" s="201"/>
      <c r="L147" s="201"/>
      <c r="M147" s="201"/>
      <c r="N147" s="201"/>
      <c r="O147" s="201"/>
      <c r="P147" s="201"/>
      <c r="Q147" s="201"/>
      <c r="R147" s="201"/>
      <c r="S147" s="201"/>
      <c r="T147" s="201"/>
      <c r="U147" s="201"/>
      <c r="V147" s="201"/>
      <c r="W147" s="201"/>
      <c r="X147" s="201"/>
      <c r="Y147" s="201"/>
      <c r="Z147" s="201"/>
      <c r="AA147" s="201"/>
      <c r="AB147" s="201"/>
      <c r="AC147" s="201"/>
      <c r="AD147" s="201"/>
      <c r="AE147" s="201"/>
      <c r="AF147" s="201"/>
      <c r="AG147" s="201"/>
      <c r="AH147" s="201"/>
      <c r="AI147" s="201"/>
      <c r="AJ147" s="201"/>
      <c r="AK147" s="201"/>
      <c r="AL147" s="201"/>
    </row>
    <row r="148" spans="1:38">
      <c r="A148" s="201"/>
      <c r="B148" s="201"/>
      <c r="C148" s="201"/>
      <c r="D148" s="201"/>
      <c r="E148" s="201"/>
      <c r="F148" s="201"/>
      <c r="G148" s="201"/>
      <c r="H148" s="201"/>
      <c r="I148" s="201"/>
      <c r="J148" s="201"/>
      <c r="K148" s="201"/>
      <c r="L148" s="201"/>
      <c r="M148" s="201"/>
      <c r="N148" s="201"/>
      <c r="O148" s="201"/>
      <c r="P148" s="201"/>
      <c r="Q148" s="201"/>
      <c r="R148" s="201"/>
      <c r="S148" s="201"/>
      <c r="T148" s="201"/>
      <c r="U148" s="201"/>
      <c r="V148" s="201"/>
      <c r="W148" s="201"/>
      <c r="X148" s="201"/>
      <c r="Y148" s="201"/>
      <c r="Z148" s="201"/>
      <c r="AA148" s="201"/>
      <c r="AB148" s="201"/>
      <c r="AC148" s="201"/>
      <c r="AD148" s="201"/>
      <c r="AE148" s="201"/>
      <c r="AF148" s="201"/>
      <c r="AG148" s="201"/>
      <c r="AH148" s="201"/>
      <c r="AI148" s="201"/>
      <c r="AJ148" s="201"/>
      <c r="AK148" s="201"/>
      <c r="AL148" s="201"/>
    </row>
    <row r="149" spans="1:38">
      <c r="A149" s="201"/>
      <c r="B149" s="201"/>
      <c r="C149" s="201"/>
      <c r="D149" s="201"/>
      <c r="E149" s="201"/>
      <c r="F149" s="201"/>
      <c r="G149" s="201"/>
      <c r="H149" s="201"/>
      <c r="I149" s="201"/>
      <c r="J149" s="201"/>
      <c r="K149" s="201"/>
      <c r="L149" s="201"/>
      <c r="M149" s="201"/>
      <c r="N149" s="201"/>
      <c r="O149" s="201"/>
      <c r="P149" s="201"/>
      <c r="Q149" s="201"/>
      <c r="R149" s="201"/>
      <c r="S149" s="201"/>
      <c r="T149" s="201"/>
      <c r="U149" s="201"/>
      <c r="V149" s="201"/>
      <c r="W149" s="201"/>
      <c r="X149" s="201"/>
      <c r="Y149" s="201"/>
      <c r="Z149" s="201"/>
      <c r="AA149" s="201"/>
      <c r="AB149" s="201"/>
      <c r="AC149" s="201"/>
      <c r="AD149" s="201"/>
      <c r="AE149" s="201"/>
      <c r="AF149" s="201"/>
      <c r="AG149" s="201"/>
      <c r="AH149" s="201"/>
      <c r="AI149" s="201"/>
      <c r="AJ149" s="201"/>
      <c r="AK149" s="201"/>
      <c r="AL149" s="201"/>
    </row>
    <row r="150" spans="1:38">
      <c r="A150" s="201"/>
      <c r="B150" s="201"/>
      <c r="C150" s="201"/>
      <c r="D150" s="201"/>
      <c r="E150" s="201"/>
      <c r="F150" s="201"/>
      <c r="G150" s="201"/>
      <c r="H150" s="201"/>
      <c r="I150" s="201"/>
      <c r="J150" s="201"/>
      <c r="K150" s="201"/>
      <c r="L150" s="201"/>
      <c r="M150" s="201"/>
      <c r="N150" s="201"/>
      <c r="O150" s="201"/>
      <c r="P150" s="201"/>
      <c r="Q150" s="201"/>
      <c r="R150" s="201"/>
      <c r="S150" s="201"/>
      <c r="T150" s="201"/>
      <c r="U150" s="201"/>
      <c r="V150" s="201"/>
      <c r="W150" s="201"/>
      <c r="X150" s="201"/>
      <c r="Y150" s="201"/>
      <c r="Z150" s="201"/>
      <c r="AA150" s="201"/>
      <c r="AB150" s="201"/>
      <c r="AC150" s="201"/>
      <c r="AD150" s="201"/>
      <c r="AE150" s="201"/>
      <c r="AF150" s="201"/>
      <c r="AG150" s="201"/>
      <c r="AH150" s="201"/>
      <c r="AI150" s="201"/>
      <c r="AJ150" s="201"/>
      <c r="AK150" s="201"/>
      <c r="AL150" s="201"/>
    </row>
    <row r="151" spans="1:38">
      <c r="A151" s="201"/>
      <c r="B151" s="201"/>
      <c r="C151" s="201"/>
      <c r="D151" s="201"/>
      <c r="E151" s="201"/>
      <c r="F151" s="201"/>
      <c r="G151" s="201"/>
      <c r="H151" s="201"/>
      <c r="I151" s="201"/>
      <c r="J151" s="201"/>
      <c r="K151" s="201"/>
      <c r="L151" s="201"/>
      <c r="M151" s="201"/>
      <c r="N151" s="201"/>
      <c r="O151" s="201"/>
      <c r="P151" s="201"/>
      <c r="Q151" s="201"/>
      <c r="R151" s="201"/>
      <c r="S151" s="201"/>
      <c r="T151" s="201"/>
      <c r="U151" s="201"/>
      <c r="V151" s="201"/>
      <c r="W151" s="201"/>
      <c r="X151" s="201"/>
      <c r="Y151" s="201"/>
      <c r="Z151" s="201"/>
      <c r="AA151" s="201"/>
      <c r="AB151" s="201"/>
      <c r="AC151" s="201"/>
      <c r="AD151" s="201"/>
      <c r="AE151" s="201"/>
      <c r="AF151" s="201"/>
      <c r="AG151" s="201"/>
      <c r="AH151" s="201"/>
      <c r="AI151" s="201"/>
      <c r="AJ151" s="201"/>
      <c r="AK151" s="201"/>
      <c r="AL151" s="201"/>
    </row>
    <row r="152" spans="1:38">
      <c r="A152" s="201"/>
      <c r="B152" s="201"/>
      <c r="C152" s="201"/>
      <c r="D152" s="201"/>
      <c r="E152" s="201"/>
      <c r="F152" s="201"/>
      <c r="G152" s="201"/>
      <c r="H152" s="201"/>
      <c r="I152" s="201"/>
      <c r="J152" s="201"/>
      <c r="K152" s="201"/>
      <c r="L152" s="201"/>
      <c r="M152" s="201"/>
      <c r="N152" s="201"/>
      <c r="O152" s="201"/>
      <c r="P152" s="201"/>
      <c r="Q152" s="201"/>
      <c r="R152" s="201"/>
      <c r="S152" s="201"/>
      <c r="T152" s="201"/>
      <c r="U152" s="201"/>
      <c r="V152" s="201"/>
      <c r="W152" s="201"/>
      <c r="X152" s="201"/>
      <c r="Y152" s="201"/>
      <c r="Z152" s="201"/>
      <c r="AA152" s="201"/>
      <c r="AB152" s="201"/>
      <c r="AC152" s="201"/>
      <c r="AD152" s="201"/>
      <c r="AE152" s="201"/>
      <c r="AF152" s="201"/>
      <c r="AG152" s="201"/>
      <c r="AH152" s="201"/>
      <c r="AI152" s="201"/>
      <c r="AJ152" s="201"/>
      <c r="AK152" s="201"/>
      <c r="AL152" s="201"/>
    </row>
    <row r="153" spans="1:38">
      <c r="A153" s="201"/>
      <c r="B153" s="201"/>
      <c r="C153" s="201"/>
      <c r="D153" s="201"/>
      <c r="E153" s="201"/>
      <c r="F153" s="201"/>
      <c r="G153" s="201"/>
      <c r="H153" s="201"/>
      <c r="I153" s="201"/>
      <c r="J153" s="201"/>
      <c r="K153" s="201"/>
      <c r="L153" s="201"/>
      <c r="M153" s="201"/>
      <c r="N153" s="201"/>
      <c r="O153" s="201"/>
      <c r="P153" s="201"/>
      <c r="Q153" s="201"/>
      <c r="R153" s="201"/>
      <c r="S153" s="201"/>
      <c r="T153" s="201"/>
      <c r="U153" s="201"/>
      <c r="V153" s="201"/>
      <c r="W153" s="201"/>
      <c r="X153" s="201"/>
      <c r="Y153" s="201"/>
      <c r="Z153" s="201"/>
      <c r="AA153" s="201"/>
      <c r="AB153" s="201"/>
      <c r="AC153" s="201"/>
      <c r="AD153" s="201"/>
      <c r="AE153" s="201"/>
      <c r="AF153" s="201"/>
      <c r="AG153" s="201"/>
      <c r="AH153" s="201"/>
      <c r="AI153" s="201"/>
      <c r="AJ153" s="201"/>
      <c r="AK153" s="201"/>
      <c r="AL153" s="201"/>
    </row>
    <row r="154" spans="1:38">
      <c r="A154" s="201"/>
      <c r="B154" s="201"/>
      <c r="C154" s="201"/>
      <c r="D154" s="201"/>
      <c r="E154" s="201"/>
      <c r="F154" s="201"/>
      <c r="G154" s="201"/>
      <c r="H154" s="201"/>
      <c r="I154" s="201"/>
      <c r="J154" s="201"/>
      <c r="K154" s="201"/>
      <c r="L154" s="201"/>
      <c r="M154" s="201"/>
      <c r="N154" s="201"/>
      <c r="O154" s="201"/>
      <c r="P154" s="201"/>
      <c r="Q154" s="201"/>
      <c r="R154" s="201"/>
      <c r="S154" s="201"/>
      <c r="T154" s="201"/>
      <c r="U154" s="201"/>
      <c r="V154" s="201"/>
      <c r="W154" s="201"/>
      <c r="X154" s="201"/>
      <c r="Y154" s="201"/>
      <c r="Z154" s="201"/>
      <c r="AA154" s="201"/>
      <c r="AB154" s="201"/>
      <c r="AC154" s="201"/>
      <c r="AD154" s="201"/>
      <c r="AE154" s="201"/>
      <c r="AF154" s="201"/>
      <c r="AG154" s="201"/>
      <c r="AH154" s="201"/>
      <c r="AI154" s="201"/>
      <c r="AJ154" s="201"/>
      <c r="AK154" s="201"/>
      <c r="AL154" s="201"/>
    </row>
    <row r="155" spans="1:38">
      <c r="A155" s="201"/>
      <c r="B155" s="201"/>
      <c r="C155" s="201"/>
      <c r="D155" s="201"/>
      <c r="E155" s="201"/>
      <c r="F155" s="201"/>
      <c r="G155" s="201"/>
      <c r="H155" s="201"/>
      <c r="I155" s="201"/>
      <c r="J155" s="201"/>
      <c r="K155" s="201"/>
      <c r="L155" s="201"/>
      <c r="M155" s="201"/>
      <c r="N155" s="201"/>
      <c r="O155" s="201"/>
      <c r="P155" s="201"/>
      <c r="Q155" s="201"/>
      <c r="R155" s="201"/>
      <c r="S155" s="201"/>
      <c r="T155" s="201"/>
      <c r="U155" s="201"/>
      <c r="V155" s="201"/>
      <c r="W155" s="201"/>
      <c r="X155" s="201"/>
      <c r="Y155" s="201"/>
      <c r="Z155" s="201"/>
      <c r="AA155" s="201"/>
      <c r="AB155" s="201"/>
      <c r="AC155" s="201"/>
      <c r="AD155" s="201"/>
      <c r="AE155" s="201"/>
      <c r="AF155" s="201"/>
      <c r="AG155" s="201"/>
      <c r="AH155" s="201"/>
      <c r="AI155" s="201"/>
      <c r="AJ155" s="201"/>
      <c r="AK155" s="201"/>
      <c r="AL155" s="201"/>
    </row>
    <row r="156" spans="1:38">
      <c r="A156" s="201"/>
      <c r="B156" s="201"/>
      <c r="C156" s="201"/>
      <c r="D156" s="201"/>
      <c r="E156" s="201"/>
      <c r="F156" s="201"/>
      <c r="G156" s="201"/>
      <c r="H156" s="201"/>
      <c r="I156" s="201"/>
      <c r="J156" s="201"/>
      <c r="K156" s="201"/>
      <c r="L156" s="201"/>
      <c r="M156" s="201"/>
      <c r="N156" s="201"/>
      <c r="O156" s="201"/>
      <c r="P156" s="201"/>
      <c r="Q156" s="201"/>
      <c r="R156" s="201"/>
      <c r="S156" s="201"/>
      <c r="T156" s="201"/>
      <c r="U156" s="201"/>
      <c r="V156" s="201"/>
      <c r="W156" s="201"/>
      <c r="X156" s="201"/>
      <c r="Y156" s="201"/>
      <c r="Z156" s="201"/>
      <c r="AA156" s="201"/>
      <c r="AB156" s="201"/>
      <c r="AC156" s="201"/>
      <c r="AD156" s="201"/>
      <c r="AE156" s="201"/>
      <c r="AF156" s="201"/>
      <c r="AG156" s="201"/>
      <c r="AH156" s="201"/>
      <c r="AI156" s="201"/>
      <c r="AJ156" s="201"/>
      <c r="AK156" s="201"/>
      <c r="AL156" s="201"/>
    </row>
  </sheetData>
  <mergeCells count="7">
    <mergeCell ref="W8:X8"/>
    <mergeCell ref="W9:X9"/>
    <mergeCell ref="A6:A14"/>
    <mergeCell ref="V6:V14"/>
    <mergeCell ref="R2:X2"/>
    <mergeCell ref="B6:E6"/>
    <mergeCell ref="J6:M6"/>
  </mergeCells>
  <phoneticPr fontId="14" type="noConversion"/>
  <pageMargins left="0.19685039370078741" right="0.19685039370078741" top="0.19685039370078741" bottom="0.19685039370078741" header="0" footer="0"/>
  <pageSetup paperSize="9" scale="73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6"/>
  <dimension ref="A1:Y114"/>
  <sheetViews>
    <sheetView topLeftCell="A39" zoomScale="115" zoomScaleNormal="115" workbookViewId="0">
      <selection activeCell="W53" sqref="W53"/>
    </sheetView>
  </sheetViews>
  <sheetFormatPr defaultRowHeight="12.75"/>
  <cols>
    <col min="1" max="1" width="5.7109375" style="89" customWidth="1"/>
    <col min="2" max="3" width="9.85546875" style="89" customWidth="1"/>
    <col min="4" max="5" width="5.85546875" style="89" customWidth="1"/>
    <col min="6" max="7" width="9.85546875" style="89" customWidth="1"/>
    <col min="8" max="9" width="5.85546875" style="89" customWidth="1"/>
    <col min="10" max="11" width="9.85546875" style="89" customWidth="1"/>
    <col min="12" max="13" width="5.85546875" style="89" customWidth="1"/>
    <col min="14" max="14" width="9.85546875" style="89" customWidth="1"/>
    <col min="15" max="15" width="9.85546875" style="157" customWidth="1"/>
    <col min="16" max="16" width="5.85546875" style="89" customWidth="1"/>
    <col min="17" max="17" width="4" style="89" customWidth="1"/>
    <col min="18" max="19" width="9.85546875" style="89" customWidth="1"/>
    <col min="20" max="21" width="5.85546875" style="89" customWidth="1"/>
    <col min="22" max="22" width="5.7109375" style="89" customWidth="1"/>
    <col min="23" max="24" width="9.85546875" style="89" customWidth="1"/>
    <col min="25" max="25" width="10" style="89" customWidth="1"/>
    <col min="26" max="26" width="5.7109375" style="89" customWidth="1"/>
    <col min="27" max="27" width="8.5703125" style="89" customWidth="1"/>
    <col min="28" max="28" width="7.7109375" style="89" customWidth="1"/>
    <col min="29" max="29" width="7.28515625" style="89" customWidth="1"/>
    <col min="30" max="30" width="6.5703125" style="89" customWidth="1"/>
    <col min="31" max="31" width="8.5703125" style="89" customWidth="1"/>
    <col min="32" max="32" width="8" style="89" customWidth="1"/>
    <col min="33" max="34" width="6.140625" style="89" customWidth="1"/>
    <col min="35" max="35" width="8.140625" style="89" customWidth="1"/>
    <col min="36" max="36" width="7.7109375" style="89" customWidth="1"/>
    <col min="37" max="38" width="7.140625" style="89" customWidth="1"/>
    <col min="39" max="39" width="7.7109375" style="89" customWidth="1"/>
    <col min="40" max="42" width="7.140625" style="89" customWidth="1"/>
    <col min="43" max="43" width="8.28515625" style="89" customWidth="1"/>
    <col min="44" max="44" width="7.7109375" style="89" customWidth="1"/>
    <col min="45" max="46" width="7.140625" style="89" customWidth="1"/>
    <col min="47" max="47" width="8.140625" style="89" customWidth="1"/>
    <col min="48" max="48" width="12.85546875" style="89" customWidth="1"/>
    <col min="49" max="49" width="12" style="89" customWidth="1"/>
    <col min="50" max="50" width="9.140625" style="89"/>
    <col min="51" max="51" width="11.28515625" style="89" customWidth="1"/>
    <col min="52" max="52" width="12.140625" style="89" customWidth="1"/>
    <col min="53" max="16384" width="9.140625" style="89"/>
  </cols>
  <sheetData>
    <row r="1" spans="1:24" s="83" customFormat="1">
      <c r="A1" s="83" t="s">
        <v>2</v>
      </c>
      <c r="B1" s="83">
        <v>65</v>
      </c>
      <c r="C1" s="83">
        <v>66</v>
      </c>
      <c r="F1" s="83">
        <v>67</v>
      </c>
      <c r="G1" s="83">
        <v>68</v>
      </c>
      <c r="J1" s="83">
        <v>59</v>
      </c>
      <c r="K1" s="83">
        <v>60</v>
      </c>
      <c r="N1" s="83">
        <v>61</v>
      </c>
      <c r="O1" s="192">
        <v>62</v>
      </c>
      <c r="R1" s="83">
        <v>63</v>
      </c>
      <c r="S1" s="83">
        <v>64</v>
      </c>
    </row>
    <row r="2" spans="1:24" ht="18.75">
      <c r="A2" s="84" t="s">
        <v>20</v>
      </c>
      <c r="B2" s="84"/>
      <c r="C2" s="84"/>
      <c r="D2" s="84"/>
      <c r="E2" s="84"/>
      <c r="F2" s="85"/>
      <c r="G2" s="86" t="str">
        <f>CONCATENATE(TEXT(Данные!$B$1,"ДД ММММ ГГГГ"), "   г.")</f>
        <v>15 Июнь 2022   г.</v>
      </c>
      <c r="H2" s="85"/>
      <c r="I2" s="290"/>
      <c r="K2" s="90" t="s">
        <v>52</v>
      </c>
      <c r="L2" s="91"/>
      <c r="M2" s="92"/>
      <c r="N2" s="92"/>
      <c r="Q2" s="84" t="s">
        <v>83</v>
      </c>
      <c r="R2" s="341" t="s">
        <v>87</v>
      </c>
      <c r="S2" s="342"/>
      <c r="T2" s="342"/>
      <c r="U2" s="342"/>
      <c r="V2" s="342"/>
      <c r="W2" s="342"/>
      <c r="X2" s="342"/>
    </row>
    <row r="3" spans="1:24">
      <c r="F3" s="97" t="s">
        <v>21</v>
      </c>
      <c r="U3" s="97" t="s">
        <v>23</v>
      </c>
    </row>
    <row r="4" spans="1:24" ht="19.5">
      <c r="A4" s="89" t="s">
        <v>16</v>
      </c>
      <c r="B4" s="85"/>
      <c r="C4" s="98" t="s">
        <v>39</v>
      </c>
      <c r="D4" s="85"/>
      <c r="E4" s="85"/>
      <c r="F4" s="85"/>
      <c r="G4" s="85"/>
      <c r="H4" s="85"/>
      <c r="I4" s="85"/>
      <c r="K4" s="84" t="s">
        <v>24</v>
      </c>
      <c r="N4" s="85"/>
      <c r="O4" s="200">
        <v>10</v>
      </c>
      <c r="P4" s="85"/>
      <c r="Q4" s="84" t="s">
        <v>26</v>
      </c>
    </row>
    <row r="5" spans="1:24" ht="13.5" thickBot="1">
      <c r="B5" s="97" t="s">
        <v>19</v>
      </c>
      <c r="K5" s="84"/>
      <c r="L5" s="84"/>
      <c r="N5" s="100"/>
      <c r="O5" s="202"/>
      <c r="P5" s="100"/>
    </row>
    <row r="6" spans="1:24" ht="14.25">
      <c r="A6" s="325" t="s">
        <v>74</v>
      </c>
      <c r="B6" s="102" t="s">
        <v>17</v>
      </c>
      <c r="C6" s="103"/>
      <c r="D6" s="242">
        <v>3</v>
      </c>
      <c r="E6" s="105"/>
      <c r="F6" s="102" t="s">
        <v>17</v>
      </c>
      <c r="G6" s="103"/>
      <c r="H6" s="242">
        <v>5</v>
      </c>
      <c r="I6" s="105"/>
      <c r="J6" s="102" t="s">
        <v>17</v>
      </c>
      <c r="K6" s="103"/>
      <c r="L6" s="242">
        <v>10</v>
      </c>
      <c r="M6" s="105"/>
      <c r="N6" s="102" t="s">
        <v>17</v>
      </c>
      <c r="O6" s="205"/>
      <c r="P6" s="242">
        <v>11</v>
      </c>
      <c r="Q6" s="105"/>
      <c r="R6" s="102" t="s">
        <v>17</v>
      </c>
      <c r="S6" s="103"/>
      <c r="T6" s="242">
        <v>15</v>
      </c>
      <c r="U6" s="242"/>
      <c r="V6" s="101" t="s">
        <v>2</v>
      </c>
      <c r="W6" s="103" t="s">
        <v>2</v>
      </c>
      <c r="X6" s="106"/>
    </row>
    <row r="7" spans="1:24">
      <c r="A7" s="326"/>
      <c r="B7" s="108" t="s">
        <v>18</v>
      </c>
      <c r="C7" s="100"/>
      <c r="D7" s="100"/>
      <c r="E7" s="109"/>
      <c r="F7" s="108" t="s">
        <v>18</v>
      </c>
      <c r="G7" s="100"/>
      <c r="H7" s="100"/>
      <c r="I7" s="109"/>
      <c r="J7" s="108" t="s">
        <v>18</v>
      </c>
      <c r="K7" s="100"/>
      <c r="L7" s="100"/>
      <c r="M7" s="109"/>
      <c r="N7" s="108" t="s">
        <v>18</v>
      </c>
      <c r="O7" s="201"/>
      <c r="P7" s="100"/>
      <c r="Q7" s="109"/>
      <c r="R7" s="108" t="s">
        <v>18</v>
      </c>
      <c r="S7" s="100"/>
      <c r="T7" s="100"/>
      <c r="U7" s="100"/>
      <c r="V7" s="107"/>
      <c r="W7" s="100"/>
      <c r="X7" s="109"/>
    </row>
    <row r="8" spans="1:24">
      <c r="A8" s="326"/>
      <c r="B8" s="110"/>
      <c r="C8" s="85"/>
      <c r="D8" s="85"/>
      <c r="E8" s="111"/>
      <c r="F8" s="110"/>
      <c r="G8" s="85"/>
      <c r="H8" s="85"/>
      <c r="I8" s="111"/>
      <c r="J8" s="110"/>
      <c r="K8" s="85"/>
      <c r="L8" s="85"/>
      <c r="M8" s="111"/>
      <c r="N8" s="110"/>
      <c r="O8" s="168"/>
      <c r="P8" s="85"/>
      <c r="Q8" s="111"/>
      <c r="R8" s="110"/>
      <c r="S8" s="85"/>
      <c r="T8" s="85"/>
      <c r="U8" s="85"/>
      <c r="V8" s="107"/>
      <c r="W8" s="336" t="s">
        <v>61</v>
      </c>
      <c r="X8" s="337"/>
    </row>
    <row r="9" spans="1:24">
      <c r="A9" s="326"/>
      <c r="B9" s="117" t="s">
        <v>15</v>
      </c>
      <c r="C9" s="115" t="s">
        <v>40</v>
      </c>
      <c r="D9" s="115"/>
      <c r="E9" s="116"/>
      <c r="F9" s="117" t="s">
        <v>15</v>
      </c>
      <c r="G9" s="115" t="s">
        <v>38</v>
      </c>
      <c r="H9" s="115"/>
      <c r="I9" s="116"/>
      <c r="J9" s="117" t="s">
        <v>15</v>
      </c>
      <c r="K9" s="115" t="s">
        <v>38</v>
      </c>
      <c r="L9" s="115"/>
      <c r="M9" s="116"/>
      <c r="N9" s="117" t="s">
        <v>15</v>
      </c>
      <c r="O9" s="283" t="s">
        <v>40</v>
      </c>
      <c r="P9" s="115"/>
      <c r="Q9" s="116"/>
      <c r="R9" s="117" t="s">
        <v>15</v>
      </c>
      <c r="S9" s="115" t="s">
        <v>40</v>
      </c>
      <c r="T9" s="115"/>
      <c r="U9" s="115"/>
      <c r="V9" s="107"/>
      <c r="W9" s="336" t="s">
        <v>62</v>
      </c>
      <c r="X9" s="337"/>
    </row>
    <row r="10" spans="1:24">
      <c r="A10" s="326"/>
      <c r="B10" s="110" t="s">
        <v>14</v>
      </c>
      <c r="C10" s="85"/>
      <c r="D10" s="113">
        <v>2000</v>
      </c>
      <c r="E10" s="291">
        <v>2000</v>
      </c>
      <c r="F10" s="110" t="s">
        <v>14</v>
      </c>
      <c r="G10" s="85"/>
      <c r="H10" s="113">
        <v>1000</v>
      </c>
      <c r="I10" s="291">
        <v>1000</v>
      </c>
      <c r="J10" s="110" t="s">
        <v>14</v>
      </c>
      <c r="K10" s="85"/>
      <c r="L10" s="113">
        <v>1000</v>
      </c>
      <c r="M10" s="291">
        <v>1000</v>
      </c>
      <c r="N10" s="110" t="s">
        <v>14</v>
      </c>
      <c r="O10" s="168"/>
      <c r="P10" s="113">
        <v>2000</v>
      </c>
      <c r="Q10" s="291">
        <v>2000</v>
      </c>
      <c r="R10" s="110" t="s">
        <v>14</v>
      </c>
      <c r="S10" s="85"/>
      <c r="T10" s="113">
        <v>2000</v>
      </c>
      <c r="U10" s="292">
        <v>1000</v>
      </c>
      <c r="V10" s="107"/>
      <c r="W10" s="100" t="s">
        <v>2</v>
      </c>
      <c r="X10" s="293">
        <v>4000</v>
      </c>
    </row>
    <row r="11" spans="1:24" ht="14.25">
      <c r="A11" s="326"/>
      <c r="B11" s="112" t="s">
        <v>7</v>
      </c>
      <c r="C11" s="119"/>
      <c r="D11" s="120" t="s">
        <v>9</v>
      </c>
      <c r="E11" s="121"/>
      <c r="F11" s="112" t="s">
        <v>7</v>
      </c>
      <c r="G11" s="119"/>
      <c r="H11" s="120" t="s">
        <v>9</v>
      </c>
      <c r="I11" s="121"/>
      <c r="J11" s="112" t="s">
        <v>7</v>
      </c>
      <c r="K11" s="119"/>
      <c r="L11" s="120" t="s">
        <v>9</v>
      </c>
      <c r="M11" s="121"/>
      <c r="N11" s="112" t="s">
        <v>7</v>
      </c>
      <c r="O11" s="219"/>
      <c r="P11" s="120" t="s">
        <v>9</v>
      </c>
      <c r="Q11" s="121"/>
      <c r="R11" s="112" t="s">
        <v>7</v>
      </c>
      <c r="S11" s="119"/>
      <c r="T11" s="120" t="s">
        <v>9</v>
      </c>
      <c r="U11" s="243"/>
      <c r="V11" s="107" t="s">
        <v>2</v>
      </c>
      <c r="W11" s="100" t="s">
        <v>2</v>
      </c>
      <c r="X11" s="109"/>
    </row>
    <row r="12" spans="1:24" ht="13.5" thickBot="1">
      <c r="A12" s="326"/>
      <c r="B12" s="110" t="s">
        <v>8</v>
      </c>
      <c r="C12" s="122"/>
      <c r="D12" s="123"/>
      <c r="E12" s="111"/>
      <c r="F12" s="110" t="s">
        <v>8</v>
      </c>
      <c r="G12" s="122"/>
      <c r="H12" s="123"/>
      <c r="I12" s="111"/>
      <c r="J12" s="110" t="s">
        <v>8</v>
      </c>
      <c r="K12" s="122"/>
      <c r="L12" s="123"/>
      <c r="M12" s="111"/>
      <c r="N12" s="110" t="s">
        <v>8</v>
      </c>
      <c r="O12" s="223"/>
      <c r="P12" s="123"/>
      <c r="Q12" s="111"/>
      <c r="R12" s="110" t="s">
        <v>8</v>
      </c>
      <c r="S12" s="122"/>
      <c r="T12" s="123"/>
      <c r="U12" s="85"/>
      <c r="V12" s="107"/>
      <c r="W12" s="244"/>
      <c r="X12" s="125"/>
    </row>
    <row r="13" spans="1:24">
      <c r="A13" s="326"/>
      <c r="B13" s="126" t="s">
        <v>3</v>
      </c>
      <c r="C13" s="127" t="s">
        <v>5</v>
      </c>
      <c r="D13" s="127" t="s">
        <v>10</v>
      </c>
      <c r="E13" s="128" t="s">
        <v>12</v>
      </c>
      <c r="F13" s="126" t="s">
        <v>3</v>
      </c>
      <c r="G13" s="127" t="s">
        <v>5</v>
      </c>
      <c r="H13" s="127" t="s">
        <v>10</v>
      </c>
      <c r="I13" s="128" t="s">
        <v>12</v>
      </c>
      <c r="J13" s="126" t="s">
        <v>3</v>
      </c>
      <c r="K13" s="127" t="s">
        <v>5</v>
      </c>
      <c r="L13" s="127" t="s">
        <v>10</v>
      </c>
      <c r="M13" s="128" t="s">
        <v>12</v>
      </c>
      <c r="N13" s="126" t="s">
        <v>3</v>
      </c>
      <c r="O13" s="129" t="s">
        <v>5</v>
      </c>
      <c r="P13" s="127" t="s">
        <v>10</v>
      </c>
      <c r="Q13" s="128" t="s">
        <v>12</v>
      </c>
      <c r="R13" s="126" t="s">
        <v>3</v>
      </c>
      <c r="S13" s="127" t="s">
        <v>5</v>
      </c>
      <c r="T13" s="127" t="s">
        <v>10</v>
      </c>
      <c r="U13" s="245" t="s">
        <v>12</v>
      </c>
      <c r="V13" s="107"/>
      <c r="W13" s="246" t="s">
        <v>10</v>
      </c>
      <c r="X13" s="134" t="s">
        <v>12</v>
      </c>
    </row>
    <row r="14" spans="1:24" ht="13.5" thickBot="1">
      <c r="A14" s="327"/>
      <c r="B14" s="136" t="s">
        <v>4</v>
      </c>
      <c r="C14" s="137" t="s">
        <v>6</v>
      </c>
      <c r="D14" s="137" t="s">
        <v>11</v>
      </c>
      <c r="E14" s="138" t="s">
        <v>13</v>
      </c>
      <c r="F14" s="136" t="s">
        <v>4</v>
      </c>
      <c r="G14" s="137" t="s">
        <v>6</v>
      </c>
      <c r="H14" s="137" t="s">
        <v>11</v>
      </c>
      <c r="I14" s="138" t="s">
        <v>13</v>
      </c>
      <c r="J14" s="136" t="s">
        <v>4</v>
      </c>
      <c r="K14" s="137" t="s">
        <v>6</v>
      </c>
      <c r="L14" s="137" t="s">
        <v>11</v>
      </c>
      <c r="M14" s="138" t="s">
        <v>13</v>
      </c>
      <c r="N14" s="136" t="s">
        <v>4</v>
      </c>
      <c r="O14" s="139" t="s">
        <v>6</v>
      </c>
      <c r="P14" s="137" t="s">
        <v>11</v>
      </c>
      <c r="Q14" s="138" t="s">
        <v>13</v>
      </c>
      <c r="R14" s="133" t="s">
        <v>4</v>
      </c>
      <c r="S14" s="247" t="s">
        <v>6</v>
      </c>
      <c r="T14" s="247" t="s">
        <v>11</v>
      </c>
      <c r="U14" s="248" t="s">
        <v>13</v>
      </c>
      <c r="V14" s="135"/>
      <c r="W14" s="249" t="s">
        <v>11</v>
      </c>
      <c r="X14" s="138" t="s">
        <v>13</v>
      </c>
    </row>
    <row r="15" spans="1:24" s="157" customFormat="1" ht="13.5" thickBot="1">
      <c r="A15" s="143">
        <f ca="1">INDIRECT(ADDRESS(Данные!$A7,4,1,1,"Данные"), 1)</f>
        <v>44727</v>
      </c>
      <c r="B15" s="148">
        <f ca="1">INDIRECT(ADDRESS(Данные!$A7,B$1,1,1,"Данные"), 1)</f>
        <v>2913.8073000013828</v>
      </c>
      <c r="C15" s="149">
        <f ca="1">INDIRECT(ADDRESS(Данные!$A7,C$1,1,1,"Данные"), 1)</f>
        <v>919.13079999946058</v>
      </c>
      <c r="D15" s="150"/>
      <c r="E15" s="151"/>
      <c r="F15" s="148">
        <f ca="1">INDIRECT(ADDRESS(Данные!$A7,F$1,1,1,"Данные"), 1)</f>
        <v>10741.012699991465</v>
      </c>
      <c r="G15" s="149">
        <f ca="1">INDIRECT(ADDRESS(Данные!$A7,G$1,1,1,"Данные"), 1)</f>
        <v>5450.0535999983549</v>
      </c>
      <c r="H15" s="150"/>
      <c r="I15" s="151"/>
      <c r="J15" s="148">
        <f ca="1">INDIRECT(ADDRESS(Данные!$A7,J$1,1,1,"Данные"), 1)</f>
        <v>23481.611200004816</v>
      </c>
      <c r="K15" s="149">
        <f ca="1">INDIRECT(ADDRESS(Данные!$A7,K$1,1,1,"Данные"), 1)</f>
        <v>7054.139200001955</v>
      </c>
      <c r="L15" s="150"/>
      <c r="M15" s="151"/>
      <c r="N15" s="148">
        <f ca="1">INDIRECT(ADDRESS(Данные!$A7,N$1,1,1,"Данные"), 1)</f>
        <v>12586.254999995232</v>
      </c>
      <c r="O15" s="149">
        <f ca="1">INDIRECT(ADDRESS(Данные!$A7,O$1,1,1,"Данные"), 1)</f>
        <v>3302.4750999994576</v>
      </c>
      <c r="P15" s="150"/>
      <c r="Q15" s="151"/>
      <c r="R15" s="148">
        <f ca="1">INDIRECT(ADDRESS(Данные!$A7,R$1,1,1,"Данные"), 1)</f>
        <v>7733.9636000022292</v>
      </c>
      <c r="S15" s="149">
        <f ca="1">INDIRECT(ADDRESS(Данные!$A7,S$1,1,1,"Данные"), 1)</f>
        <v>2109.1528999991715</v>
      </c>
      <c r="T15" s="150"/>
      <c r="U15" s="151"/>
      <c r="V15" s="154">
        <f ca="1">$A15</f>
        <v>44727</v>
      </c>
      <c r="W15" s="146" t="s">
        <v>2</v>
      </c>
      <c r="X15" s="156" t="s">
        <v>2</v>
      </c>
    </row>
    <row r="16" spans="1:24" s="157" customFormat="1" ht="13.5" thickBot="1">
      <c r="A16" s="314"/>
      <c r="B16" s="144"/>
      <c r="C16" s="144"/>
      <c r="D16" s="146"/>
      <c r="E16" s="147"/>
      <c r="F16" s="144"/>
      <c r="G16" s="144"/>
      <c r="H16" s="146"/>
      <c r="I16" s="147"/>
      <c r="J16" s="144"/>
      <c r="K16" s="144"/>
      <c r="L16" s="146"/>
      <c r="M16" s="147"/>
      <c r="N16" s="144"/>
      <c r="O16" s="144"/>
      <c r="P16" s="146"/>
      <c r="Q16" s="147"/>
      <c r="R16" s="144"/>
      <c r="S16" s="144"/>
      <c r="T16" s="146"/>
      <c r="U16" s="147"/>
      <c r="V16" s="154"/>
      <c r="W16" s="146"/>
      <c r="X16" s="156"/>
    </row>
    <row r="17" spans="1:24" s="157" customFormat="1" ht="13.5" thickBot="1">
      <c r="A17" s="158">
        <f ca="1">INDIRECT(ADDRESS(Данные!$A8,4,1,1,"Данные"), 1)</f>
        <v>44727.041666666664</v>
      </c>
      <c r="B17" s="159">
        <f ca="1">IF(INDIRECT(ADDRESS(Данные!$A8,B$1,1,1,"Данные"),1)=0,B15,INDIRECT(ADDRESS(Данные!$A8,B$1,1,1,"Данные"),1))</f>
        <v>2913.8543000013801</v>
      </c>
      <c r="C17" s="159">
        <f ca="1">IF(INDIRECT(ADDRESS(Данные!$A8,C$1,1,1,"Данные"),1)=0,C15,INDIRECT(ADDRESS(Данные!$A8,C$1,1,1,"Данные"),1))</f>
        <v>919.15169999946102</v>
      </c>
      <c r="D17" s="188">
        <v>80</v>
      </c>
      <c r="E17" s="188">
        <v>40</v>
      </c>
      <c r="F17" s="159">
        <f ca="1">IF(INDIRECT(ADDRESS(Данные!$A8,F$1,1,1,"Данные"),1)=0,F15,INDIRECT(ADDRESS(Данные!$A8,F$1,1,1,"Данные"),1))</f>
        <v>10741.019599991499</v>
      </c>
      <c r="G17" s="159">
        <f ca="1">IF(INDIRECT(ADDRESS(Данные!$A8,G$1,1,1,"Данные"),1)=0,G15,INDIRECT(ADDRESS(Данные!$A8,G$1,1,1,"Данные"),1))</f>
        <v>5450.0535999983504</v>
      </c>
      <c r="H17" s="188">
        <v>10</v>
      </c>
      <c r="I17" s="188">
        <f ca="1">(G17-G15)*H$10 * (3 - Данные!$A8 + Данные!$A7)</f>
        <v>-4.5474735088646412E-9</v>
      </c>
      <c r="J17" s="159">
        <f ca="1">IF(INDIRECT(ADDRESS(Данные!$A8,J$1,1,1,"Данные"),1)=0,J15,INDIRECT(ADDRESS(Данные!$A8,J$1,1,1,"Данные"),1))</f>
        <v>23481.778800004799</v>
      </c>
      <c r="K17" s="159">
        <f ca="1">IF(INDIRECT(ADDRESS(Данные!$A8,K$1,1,1,"Данные"),1)=0,K15,INDIRECT(ADDRESS(Данные!$A8,K$1,1,1,"Данные"),1))</f>
        <v>7054.2126000019598</v>
      </c>
      <c r="L17" s="188">
        <v>170</v>
      </c>
      <c r="M17" s="188">
        <v>70</v>
      </c>
      <c r="N17" s="159">
        <f ca="1">IF(INDIRECT(ADDRESS(Данные!$A8,N$1,1,1,"Данные"),1)=0,N15,INDIRECT(ADDRESS(Данные!$A8,N$1,1,1,"Данные"),1))</f>
        <v>12586.332899995199</v>
      </c>
      <c r="O17" s="159">
        <f ca="1">IF(INDIRECT(ADDRESS(Данные!$A8,O$1,1,1,"Данные"),1)=0,O15,INDIRECT(ADDRESS(Данные!$A8,O$1,1,1,"Данные"),1))</f>
        <v>3302.4960999994601</v>
      </c>
      <c r="P17" s="188">
        <v>160</v>
      </c>
      <c r="Q17" s="188">
        <v>40</v>
      </c>
      <c r="R17" s="159">
        <f ca="1">IF(INDIRECT(ADDRESS(Данные!$A8,R$1,1,1,"Данные"),1)=0,R15,INDIRECT(ADDRESS(Данные!$A8,R$1,1,1,"Данные"),1))</f>
        <v>7734.0275000022302</v>
      </c>
      <c r="S17" s="159">
        <f ca="1">IF(INDIRECT(ADDRESS(Данные!$A8,S$1,1,1,"Данные"),1)=0,S15,INDIRECT(ADDRESS(Данные!$A8,S$1,1,1,"Данные"),1))</f>
        <v>2109.1775999991701</v>
      </c>
      <c r="T17" s="188">
        <v>140</v>
      </c>
      <c r="U17" s="188">
        <v>60</v>
      </c>
      <c r="V17" s="154">
        <f t="shared" ref="V17:V63" ca="1" si="0">$A17</f>
        <v>44727.041666666664</v>
      </c>
      <c r="W17" s="189">
        <f>D17+H17+L17+P17+T17</f>
        <v>560</v>
      </c>
      <c r="X17" s="254">
        <f ca="1">E17+I17+M17+Q17+U17</f>
        <v>209.99999999545253</v>
      </c>
    </row>
    <row r="18" spans="1:24" s="157" customFormat="1" ht="13.5" thickBot="1">
      <c r="A18" s="158"/>
      <c r="B18" s="159"/>
      <c r="C18" s="159"/>
      <c r="D18" s="188"/>
      <c r="E18" s="188"/>
      <c r="F18" s="159"/>
      <c r="G18" s="159"/>
      <c r="H18" s="188"/>
      <c r="I18" s="188"/>
      <c r="J18" s="159"/>
      <c r="K18" s="159"/>
      <c r="L18" s="188"/>
      <c r="M18" s="188"/>
      <c r="N18" s="159"/>
      <c r="O18" s="159"/>
      <c r="P18" s="188"/>
      <c r="Q18" s="188"/>
      <c r="R18" s="159"/>
      <c r="S18" s="159"/>
      <c r="T18" s="188"/>
      <c r="U18" s="188"/>
      <c r="V18" s="154"/>
      <c r="W18" s="189"/>
      <c r="X18" s="254"/>
    </row>
    <row r="19" spans="1:24" s="157" customFormat="1" ht="13.5" thickBot="1">
      <c r="A19" s="158">
        <f ca="1">INDIRECT(ADDRESS(Данные!$A9,4,1,1,"Данные"), 1)</f>
        <v>44727.083333333336</v>
      </c>
      <c r="B19" s="159">
        <f ca="1">IF(INDIRECT(ADDRESS(Данные!$A9,B$1,1,1,"Данные"),1)=0,B17,INDIRECT(ADDRESS(Данные!$A9,B$1,1,1,"Данные"),1))</f>
        <v>2913.8980000013798</v>
      </c>
      <c r="C19" s="159">
        <f ca="1">IF(INDIRECT(ADDRESS(Данные!$A9,C$1,1,1,"Данные"),1)=0,C17,INDIRECT(ADDRESS(Данные!$A9,C$1,1,1,"Данные"),1))</f>
        <v>919.17149999946002</v>
      </c>
      <c r="D19" s="188">
        <v>30</v>
      </c>
      <c r="E19" s="188">
        <f ca="1">(C19-C17)*D$10 * (3 - Данные!$A9 + Данные!$A8)</f>
        <v>39.599999998017665</v>
      </c>
      <c r="F19" s="159">
        <f ca="1">IF(INDIRECT(ADDRESS(Данные!$A9,F$1,1,1,"Данные"),1)=0,F17,INDIRECT(ADDRESS(Данные!$A9,F$1,1,1,"Данные"),1))</f>
        <v>10741.026399991501</v>
      </c>
      <c r="G19" s="159">
        <f ca="1">IF(INDIRECT(ADDRESS(Данные!$A9,G$1,1,1,"Данные"),1)=0,G17,INDIRECT(ADDRESS(Данные!$A9,G$1,1,1,"Данные"),1))</f>
        <v>5450.0535999983504</v>
      </c>
      <c r="H19" s="188">
        <v>10</v>
      </c>
      <c r="I19" s="188">
        <f ca="1">(G19-G17)*H$10 * (3 - Данные!$A9 + Данные!$A8)</f>
        <v>0</v>
      </c>
      <c r="J19" s="159">
        <f ca="1">IF(INDIRECT(ADDRESS(Данные!$A9,J$1,1,1,"Данные"),1)=0,J17,INDIRECT(ADDRESS(Данные!$A9,J$1,1,1,"Данные"),1))</f>
        <v>23481.9259000048</v>
      </c>
      <c r="K19" s="159">
        <f ca="1">IF(INDIRECT(ADDRESS(Данные!$A9,K$1,1,1,"Данные"),1)=0,K17,INDIRECT(ADDRESS(Данные!$A9,K$1,1,1,"Данные"),1))</f>
        <v>7054.2790000019504</v>
      </c>
      <c r="L19" s="188">
        <v>150</v>
      </c>
      <c r="M19" s="188">
        <v>70</v>
      </c>
      <c r="N19" s="159">
        <f ca="1">IF(INDIRECT(ADDRESS(Данные!$A9,N$1,1,1,"Данные"),1)=0,N17,INDIRECT(ADDRESS(Данные!$A9,N$1,1,1,"Данные"),1))</f>
        <v>12586.3944999952</v>
      </c>
      <c r="O19" s="159">
        <f ca="1">IF(INDIRECT(ADDRESS(Данные!$A9,O$1,1,1,"Данные"),1)=0,O17,INDIRECT(ADDRESS(Данные!$A9,O$1,1,1,"Данные"),1))</f>
        <v>3302.5148999994599</v>
      </c>
      <c r="P19" s="188">
        <v>120</v>
      </c>
      <c r="Q19" s="188">
        <v>20</v>
      </c>
      <c r="R19" s="159">
        <f ca="1">IF(INDIRECT(ADDRESS(Данные!$A9,R$1,1,1,"Данные"),1)=0,R17,INDIRECT(ADDRESS(Данные!$A9,R$1,1,1,"Данные"),1))</f>
        <v>7734.0760000022301</v>
      </c>
      <c r="S19" s="159">
        <f ca="1">IF(INDIRECT(ADDRESS(Данные!$A9,S$1,1,1,"Данные"),1)=0,S17,INDIRECT(ADDRESS(Данные!$A9,S$1,1,1,"Данные"),1))</f>
        <v>2109.2010999991699</v>
      </c>
      <c r="T19" s="188">
        <v>100</v>
      </c>
      <c r="U19" s="188">
        <v>40</v>
      </c>
      <c r="V19" s="154">
        <f t="shared" ca="1" si="0"/>
        <v>44727.083333333336</v>
      </c>
      <c r="W19" s="189">
        <f t="shared" ref="W19:X63" si="1">D19+H19+L19+P19+T19</f>
        <v>410</v>
      </c>
      <c r="X19" s="254">
        <f t="shared" ca="1" si="1"/>
        <v>169.59999999801767</v>
      </c>
    </row>
    <row r="20" spans="1:24" s="157" customFormat="1" ht="13.5" thickBot="1">
      <c r="A20" s="158"/>
      <c r="B20" s="159"/>
      <c r="C20" s="159"/>
      <c r="D20" s="188"/>
      <c r="E20" s="188"/>
      <c r="F20" s="159"/>
      <c r="G20" s="159"/>
      <c r="H20" s="188"/>
      <c r="I20" s="188"/>
      <c r="J20" s="159"/>
      <c r="K20" s="159"/>
      <c r="L20" s="188"/>
      <c r="M20" s="188"/>
      <c r="N20" s="159"/>
      <c r="O20" s="159"/>
      <c r="P20" s="188"/>
      <c r="Q20" s="188"/>
      <c r="R20" s="159"/>
      <c r="S20" s="159"/>
      <c r="T20" s="188"/>
      <c r="U20" s="188"/>
      <c r="V20" s="154"/>
      <c r="W20" s="189"/>
      <c r="X20" s="254"/>
    </row>
    <row r="21" spans="1:24" s="157" customFormat="1" ht="13.5" thickBot="1">
      <c r="A21" s="158">
        <f ca="1">INDIRECT(ADDRESS(Данные!$A10,4,1,1,"Данные"), 1)</f>
        <v>44727.125</v>
      </c>
      <c r="B21" s="159">
        <f ca="1">IF(INDIRECT(ADDRESS(Данные!$A10,B$1,1,1,"Данные"),1)=0,B19,INDIRECT(ADDRESS(Данные!$A10,B$1,1,1,"Данные"),1))</f>
        <v>2913.94010000138</v>
      </c>
      <c r="C21" s="159">
        <f ca="1">IF(INDIRECT(ADDRESS(Данные!$A10,C$1,1,1,"Данные"),1)=0,C19,INDIRECT(ADDRESS(Данные!$A10,C$1,1,1,"Данные"),1))</f>
        <v>919.18989999945995</v>
      </c>
      <c r="D21" s="188">
        <v>80</v>
      </c>
      <c r="E21" s="188">
        <v>40</v>
      </c>
      <c r="F21" s="159">
        <f ca="1">IF(INDIRECT(ADDRESS(Данные!$A10,F$1,1,1,"Данные"),1)=0,F19,INDIRECT(ADDRESS(Данные!$A10,F$1,1,1,"Данные"),1))</f>
        <v>10741.0330999915</v>
      </c>
      <c r="G21" s="159">
        <f ca="1">IF(INDIRECT(ADDRESS(Данные!$A10,G$1,1,1,"Данные"),1)=0,G19,INDIRECT(ADDRESS(Данные!$A10,G$1,1,1,"Данные"),1))</f>
        <v>5450.0535999983504</v>
      </c>
      <c r="H21" s="188">
        <v>0</v>
      </c>
      <c r="I21" s="188">
        <f ca="1">(G21-G19)*H$10 * (3 - Данные!$A10 + Данные!$A9)</f>
        <v>0</v>
      </c>
      <c r="J21" s="159">
        <f ca="1">IF(INDIRECT(ADDRESS(Данные!$A10,J$1,1,1,"Данные"),1)=0,J19,INDIRECT(ADDRESS(Данные!$A10,J$1,1,1,"Данные"),1))</f>
        <v>23482.066000004801</v>
      </c>
      <c r="K21" s="159">
        <f ca="1">IF(INDIRECT(ADDRESS(Данные!$A10,K$1,1,1,"Данные"),1)=0,K19,INDIRECT(ADDRESS(Данные!$A10,K$1,1,1,"Данные"),1))</f>
        <v>7054.3439000019598</v>
      </c>
      <c r="L21" s="188">
        <f ca="1">(J21-J19)*L$10 * (3 - Данные!$A10 + Данные!$A9)</f>
        <v>140.10000000052969</v>
      </c>
      <c r="M21" s="188">
        <v>60</v>
      </c>
      <c r="N21" s="159">
        <f ca="1">IF(INDIRECT(ADDRESS(Данные!$A10,N$1,1,1,"Данные"),1)=0,N19,INDIRECT(ADDRESS(Данные!$A10,N$1,1,1,"Данные"),1))</f>
        <v>12586.446799995199</v>
      </c>
      <c r="O21" s="159">
        <f ca="1">IF(INDIRECT(ADDRESS(Данные!$A10,O$1,1,1,"Данные"),1)=0,O19,INDIRECT(ADDRESS(Данные!$A10,O$1,1,1,"Данные"),1))</f>
        <v>3302.5331999994601</v>
      </c>
      <c r="P21" s="188">
        <v>120</v>
      </c>
      <c r="Q21" s="188">
        <v>40</v>
      </c>
      <c r="R21" s="159">
        <f ca="1">IF(INDIRECT(ADDRESS(Данные!$A10,R$1,1,1,"Данные"),1)=0,R19,INDIRECT(ADDRESS(Данные!$A10,R$1,1,1,"Данные"),1))</f>
        <v>7734.11910000223</v>
      </c>
      <c r="S21" s="159">
        <f ca="1">IF(INDIRECT(ADDRESS(Данные!$A10,S$1,1,1,"Данные"),1)=0,S19,INDIRECT(ADDRESS(Данные!$A10,S$1,1,1,"Данные"),1))</f>
        <v>2109.2236999991701</v>
      </c>
      <c r="T21" s="188">
        <v>80</v>
      </c>
      <c r="U21" s="188">
        <v>40</v>
      </c>
      <c r="V21" s="154">
        <f t="shared" ca="1" si="0"/>
        <v>44727.125</v>
      </c>
      <c r="W21" s="189">
        <f t="shared" ca="1" si="1"/>
        <v>420.10000000052969</v>
      </c>
      <c r="X21" s="254">
        <f t="shared" ca="1" si="1"/>
        <v>180</v>
      </c>
    </row>
    <row r="22" spans="1:24" s="157" customFormat="1" ht="13.5" thickBot="1">
      <c r="A22" s="158"/>
      <c r="B22" s="159"/>
      <c r="C22" s="159"/>
      <c r="D22" s="188"/>
      <c r="E22" s="188"/>
      <c r="F22" s="159"/>
      <c r="G22" s="159"/>
      <c r="H22" s="188"/>
      <c r="I22" s="188"/>
      <c r="J22" s="159"/>
      <c r="K22" s="159"/>
      <c r="L22" s="188"/>
      <c r="M22" s="188"/>
      <c r="N22" s="159"/>
      <c r="O22" s="159"/>
      <c r="P22" s="188"/>
      <c r="Q22" s="188"/>
      <c r="R22" s="159"/>
      <c r="S22" s="159"/>
      <c r="T22" s="188"/>
      <c r="U22" s="188"/>
      <c r="V22" s="154"/>
      <c r="W22" s="189"/>
      <c r="X22" s="254"/>
    </row>
    <row r="23" spans="1:24" s="157" customFormat="1" ht="13.5" thickBot="1">
      <c r="A23" s="158">
        <f ca="1">INDIRECT(ADDRESS(Данные!$A11,4,1,1,"Данные"), 1)</f>
        <v>44727.166666666664</v>
      </c>
      <c r="B23" s="159">
        <f ca="1">IF(INDIRECT(ADDRESS(Данные!$A11,B$1,1,1,"Данные"),1)=0,B21,INDIRECT(ADDRESS(Данные!$A11,B$1,1,1,"Данные"),1))</f>
        <v>2913.9828000013799</v>
      </c>
      <c r="C23" s="159">
        <f ca="1">IF(INDIRECT(ADDRESS(Данные!$A11,C$1,1,1,"Данные"),1)=0,C21,INDIRECT(ADDRESS(Данные!$A11,C$1,1,1,"Данные"),1))</f>
        <v>919.20949999946004</v>
      </c>
      <c r="D23" s="188">
        <v>80</v>
      </c>
      <c r="E23" s="188">
        <v>40</v>
      </c>
      <c r="F23" s="159">
        <f ca="1">IF(INDIRECT(ADDRESS(Данные!$A11,F$1,1,1,"Данные"),1)=0,F21,INDIRECT(ADDRESS(Данные!$A11,F$1,1,1,"Данные"),1))</f>
        <v>10741.039999991501</v>
      </c>
      <c r="G23" s="159">
        <f ca="1">IF(INDIRECT(ADDRESS(Данные!$A11,G$1,1,1,"Данные"),1)=0,G21,INDIRECT(ADDRESS(Данные!$A11,G$1,1,1,"Данные"),1))</f>
        <v>5450.0535999983504</v>
      </c>
      <c r="H23" s="188">
        <v>10</v>
      </c>
      <c r="I23" s="188">
        <f ca="1">(G23-G21)*H$10 * (3 - Данные!$A11 + Данные!$A10)</f>
        <v>0</v>
      </c>
      <c r="J23" s="159">
        <f ca="1">IF(INDIRECT(ADDRESS(Данные!$A11,J$1,1,1,"Данные"),1)=0,J21,INDIRECT(ADDRESS(Данные!$A11,J$1,1,1,"Данные"),1))</f>
        <v>23482.2056000048</v>
      </c>
      <c r="K23" s="159">
        <f ca="1">IF(INDIRECT(ADDRESS(Данные!$A11,K$1,1,1,"Данные"),1)=0,K21,INDIRECT(ADDRESS(Данные!$A11,K$1,1,1,"Данные"),1))</f>
        <v>7054.4161000019503</v>
      </c>
      <c r="L23" s="188">
        <f ca="1">(J23-J21)*L$10 * (3 - Данные!$A11 + Данные!$A10)</f>
        <v>139.59999999860884</v>
      </c>
      <c r="M23" s="188">
        <v>80</v>
      </c>
      <c r="N23" s="159">
        <f ca="1">IF(INDIRECT(ADDRESS(Данные!$A11,N$1,1,1,"Данные"),1)=0,N21,INDIRECT(ADDRESS(Данные!$A11,N$1,1,1,"Данные"),1))</f>
        <v>12586.4973999952</v>
      </c>
      <c r="O23" s="159">
        <f ca="1">IF(INDIRECT(ADDRESS(Данные!$A11,O$1,1,1,"Данные"),1)=0,O21,INDIRECT(ADDRESS(Данные!$A11,O$1,1,1,"Данные"),1))</f>
        <v>3302.5535999994599</v>
      </c>
      <c r="P23" s="188">
        <v>100</v>
      </c>
      <c r="Q23" s="188">
        <v>40</v>
      </c>
      <c r="R23" s="159">
        <f ca="1">IF(INDIRECT(ADDRESS(Данные!$A11,R$1,1,1,"Данные"),1)=0,R21,INDIRECT(ADDRESS(Данные!$A11,R$1,1,1,"Данные"),1))</f>
        <v>7734.1617000022297</v>
      </c>
      <c r="S23" s="159">
        <f ca="1">IF(INDIRECT(ADDRESS(Данные!$A11,S$1,1,1,"Данные"),1)=0,S21,INDIRECT(ADDRESS(Данные!$A11,S$1,1,1,"Данные"),1))</f>
        <v>2109.2486999991702</v>
      </c>
      <c r="T23" s="188">
        <v>80</v>
      </c>
      <c r="U23" s="188">
        <v>60</v>
      </c>
      <c r="V23" s="154">
        <f t="shared" ca="1" si="0"/>
        <v>44727.166666666664</v>
      </c>
      <c r="W23" s="189">
        <f t="shared" ca="1" si="1"/>
        <v>409.59999999860884</v>
      </c>
      <c r="X23" s="254">
        <f t="shared" ca="1" si="1"/>
        <v>220</v>
      </c>
    </row>
    <row r="24" spans="1:24" s="157" customFormat="1" ht="13.5" thickBot="1">
      <c r="A24" s="158"/>
      <c r="B24" s="159"/>
      <c r="C24" s="159"/>
      <c r="D24" s="188"/>
      <c r="E24" s="188"/>
      <c r="F24" s="159"/>
      <c r="G24" s="159"/>
      <c r="H24" s="188"/>
      <c r="I24" s="188"/>
      <c r="J24" s="159"/>
      <c r="K24" s="159"/>
      <c r="L24" s="188"/>
      <c r="M24" s="188"/>
      <c r="N24" s="159"/>
      <c r="O24" s="159"/>
      <c r="P24" s="188"/>
      <c r="Q24" s="188"/>
      <c r="R24" s="159"/>
      <c r="S24" s="159"/>
      <c r="T24" s="188"/>
      <c r="U24" s="188"/>
      <c r="V24" s="154"/>
      <c r="W24" s="189"/>
      <c r="X24" s="254"/>
    </row>
    <row r="25" spans="1:24" s="157" customFormat="1" ht="13.5" thickBot="1">
      <c r="A25" s="158">
        <f ca="1">INDIRECT(ADDRESS(Данные!$A12,4,1,1,"Данные"), 1)</f>
        <v>44727.208333333336</v>
      </c>
      <c r="B25" s="159">
        <f ca="1">IF(INDIRECT(ADDRESS(Данные!$A12,B$1,1,1,"Данные"),1)=0,B23,INDIRECT(ADDRESS(Данные!$A12,B$1,1,1,"Данные"),1))</f>
        <v>2914.02490000138</v>
      </c>
      <c r="C25" s="159">
        <f ca="1">IF(INDIRECT(ADDRESS(Данные!$A12,C$1,1,1,"Данные"),1)=0,C23,INDIRECT(ADDRESS(Данные!$A12,C$1,1,1,"Данные"),1))</f>
        <v>919.23139999946</v>
      </c>
      <c r="D25" s="188">
        <v>80</v>
      </c>
      <c r="E25" s="188">
        <v>40</v>
      </c>
      <c r="F25" s="159">
        <f ca="1">IF(INDIRECT(ADDRESS(Данные!$A12,F$1,1,1,"Данные"),1)=0,F23,INDIRECT(ADDRESS(Данные!$A12,F$1,1,1,"Данные"),1))</f>
        <v>10741.047199991501</v>
      </c>
      <c r="G25" s="159">
        <f ca="1">IF(INDIRECT(ADDRESS(Данные!$A12,G$1,1,1,"Данные"),1)=0,G23,INDIRECT(ADDRESS(Данные!$A12,G$1,1,1,"Данные"),1))</f>
        <v>5450.0535999983504</v>
      </c>
      <c r="H25" s="188">
        <v>10</v>
      </c>
      <c r="I25" s="188">
        <f ca="1">(G25-G23)*H$10 * (3 - Данные!$A12 + Данные!$A11)</f>
        <v>0</v>
      </c>
      <c r="J25" s="159">
        <f ca="1">IF(INDIRECT(ADDRESS(Данные!$A12,J$1,1,1,"Данные"),1)=0,J23,INDIRECT(ADDRESS(Данные!$A12,J$1,1,1,"Данные"),1))</f>
        <v>23482.344300004799</v>
      </c>
      <c r="K25" s="159">
        <f ca="1">IF(INDIRECT(ADDRESS(Данные!$A12,K$1,1,1,"Данные"),1)=0,K23,INDIRECT(ADDRESS(Данные!$A12,K$1,1,1,"Данные"),1))</f>
        <v>7054.4977000019499</v>
      </c>
      <c r="L25" s="188">
        <v>130</v>
      </c>
      <c r="M25" s="188">
        <v>80</v>
      </c>
      <c r="N25" s="159">
        <f ca="1">IF(INDIRECT(ADDRESS(Данные!$A12,N$1,1,1,"Данные"),1)=0,N23,INDIRECT(ADDRESS(Данные!$A12,N$1,1,1,"Данные"),1))</f>
        <v>12586.547699995201</v>
      </c>
      <c r="O25" s="159">
        <f ca="1">IF(INDIRECT(ADDRESS(Данные!$A12,O$1,1,1,"Данные"),1)=0,O23,INDIRECT(ADDRESS(Данные!$A12,O$1,1,1,"Данные"),1))</f>
        <v>3302.5759999994598</v>
      </c>
      <c r="P25" s="188">
        <v>100</v>
      </c>
      <c r="Q25" s="188">
        <v>60</v>
      </c>
      <c r="R25" s="159">
        <f ca="1">IF(INDIRECT(ADDRESS(Данные!$A12,R$1,1,1,"Данные"),1)=0,R23,INDIRECT(ADDRESS(Данные!$A12,R$1,1,1,"Данные"),1))</f>
        <v>7734.2048000022296</v>
      </c>
      <c r="S25" s="159">
        <f ca="1">IF(INDIRECT(ADDRESS(Данные!$A12,S$1,1,1,"Данные"),1)=0,S23,INDIRECT(ADDRESS(Данные!$A12,S$1,1,1,"Данные"),1))</f>
        <v>2109.2754999991698</v>
      </c>
      <c r="T25" s="188">
        <v>80</v>
      </c>
      <c r="U25" s="188">
        <v>60</v>
      </c>
      <c r="V25" s="154">
        <f t="shared" ca="1" si="0"/>
        <v>44727.208333333336</v>
      </c>
      <c r="W25" s="189">
        <f t="shared" si="1"/>
        <v>400</v>
      </c>
      <c r="X25" s="254">
        <f t="shared" ca="1" si="1"/>
        <v>240</v>
      </c>
    </row>
    <row r="26" spans="1:24" s="157" customFormat="1" ht="13.5" thickBot="1">
      <c r="A26" s="158"/>
      <c r="B26" s="159"/>
      <c r="C26" s="159"/>
      <c r="D26" s="188"/>
      <c r="E26" s="188"/>
      <c r="F26" s="159"/>
      <c r="G26" s="159"/>
      <c r="H26" s="188"/>
      <c r="I26" s="188"/>
      <c r="J26" s="159"/>
      <c r="K26" s="159"/>
      <c r="L26" s="188"/>
      <c r="M26" s="188"/>
      <c r="N26" s="159"/>
      <c r="O26" s="159"/>
      <c r="P26" s="188"/>
      <c r="Q26" s="188"/>
      <c r="R26" s="159"/>
      <c r="S26" s="159"/>
      <c r="T26" s="188"/>
      <c r="U26" s="188"/>
      <c r="V26" s="154"/>
      <c r="W26" s="189"/>
      <c r="X26" s="254"/>
    </row>
    <row r="27" spans="1:24" s="157" customFormat="1" ht="13.5" thickBot="1">
      <c r="A27" s="158">
        <f ca="1">INDIRECT(ADDRESS(Данные!$A13,4,1,1,"Данные"), 1)</f>
        <v>44727.25</v>
      </c>
      <c r="B27" s="159">
        <f ca="1">IF(INDIRECT(ADDRESS(Данные!$A13,B$1,1,1,"Данные"),1)=0,B25,INDIRECT(ADDRESS(Данные!$A13,B$1,1,1,"Данные"),1))</f>
        <v>2914.0690000013801</v>
      </c>
      <c r="C27" s="159">
        <f ca="1">IF(INDIRECT(ADDRESS(Данные!$A13,C$1,1,1,"Данные"),1)=0,C25,INDIRECT(ADDRESS(Данные!$A13,C$1,1,1,"Данные"),1))</f>
        <v>919.25349999946002</v>
      </c>
      <c r="D27" s="188">
        <v>100</v>
      </c>
      <c r="E27" s="188">
        <v>40</v>
      </c>
      <c r="F27" s="159">
        <f ca="1">IF(INDIRECT(ADDRESS(Данные!$A13,F$1,1,1,"Данные"),1)=0,F25,INDIRECT(ADDRESS(Данные!$A13,F$1,1,1,"Данные"),1))</f>
        <v>10741.053599991499</v>
      </c>
      <c r="G27" s="159">
        <f ca="1">IF(INDIRECT(ADDRESS(Данные!$A13,G$1,1,1,"Данные"),1)=0,G25,INDIRECT(ADDRESS(Данные!$A13,G$1,1,1,"Данные"),1))</f>
        <v>5450.0535999983504</v>
      </c>
      <c r="H27" s="188">
        <v>0</v>
      </c>
      <c r="I27" s="188">
        <f ca="1">(G27-G25)*H$10 * (3 - Данные!$A13 + Данные!$A12)</f>
        <v>0</v>
      </c>
      <c r="J27" s="159">
        <f ca="1">IF(INDIRECT(ADDRESS(Данные!$A13,J$1,1,1,"Данные"),1)=0,J25,INDIRECT(ADDRESS(Данные!$A13,J$1,1,1,"Данные"),1))</f>
        <v>23482.494800004799</v>
      </c>
      <c r="K27" s="159">
        <f ca="1">IF(INDIRECT(ADDRESS(Данные!$A13,K$1,1,1,"Данные"),1)=0,K25,INDIRECT(ADDRESS(Данные!$A13,K$1,1,1,"Данные"),1))</f>
        <v>7054.57690000195</v>
      </c>
      <c r="L27" s="188">
        <f ca="1">(J27-J25)*L$10 * (3 - Данные!$A13 + Данные!$A12)</f>
        <v>150.49999999973807</v>
      </c>
      <c r="M27" s="188">
        <v>80</v>
      </c>
      <c r="N27" s="159">
        <f ca="1">IF(INDIRECT(ADDRESS(Данные!$A13,N$1,1,1,"Данные"),1)=0,N25,INDIRECT(ADDRESS(Данные!$A13,N$1,1,1,"Данные"),1))</f>
        <v>12586.5984999952</v>
      </c>
      <c r="O27" s="159">
        <f ca="1">IF(INDIRECT(ADDRESS(Данные!$A13,O$1,1,1,"Данные"),1)=0,O25,INDIRECT(ADDRESS(Данные!$A13,O$1,1,1,"Данные"),1))</f>
        <v>3302.5980999994599</v>
      </c>
      <c r="P27" s="188">
        <v>100</v>
      </c>
      <c r="Q27" s="188">
        <v>40</v>
      </c>
      <c r="R27" s="159">
        <f ca="1">IF(INDIRECT(ADDRESS(Данные!$A13,R$1,1,1,"Данные"),1)=0,R25,INDIRECT(ADDRESS(Данные!$A13,R$1,1,1,"Данные"),1))</f>
        <v>7734.25040000223</v>
      </c>
      <c r="S27" s="159">
        <f ca="1">IF(INDIRECT(ADDRESS(Данные!$A13,S$1,1,1,"Данные"),1)=0,S25,INDIRECT(ADDRESS(Данные!$A13,S$1,1,1,"Данные"),1))</f>
        <v>2109.30119999917</v>
      </c>
      <c r="T27" s="188">
        <v>100</v>
      </c>
      <c r="U27" s="188">
        <v>40</v>
      </c>
      <c r="V27" s="154">
        <f t="shared" ca="1" si="0"/>
        <v>44727.25</v>
      </c>
      <c r="W27" s="189">
        <f t="shared" ca="1" si="1"/>
        <v>450.49999999973807</v>
      </c>
      <c r="X27" s="254">
        <f t="shared" ca="1" si="1"/>
        <v>200</v>
      </c>
    </row>
    <row r="28" spans="1:24" s="157" customFormat="1" ht="13.5" thickBot="1">
      <c r="A28" s="158"/>
      <c r="B28" s="159"/>
      <c r="C28" s="159"/>
      <c r="D28" s="188"/>
      <c r="E28" s="188"/>
      <c r="F28" s="159"/>
      <c r="G28" s="159"/>
      <c r="H28" s="188"/>
      <c r="I28" s="188"/>
      <c r="J28" s="159"/>
      <c r="K28" s="159"/>
      <c r="L28" s="188"/>
      <c r="M28" s="188"/>
      <c r="N28" s="159"/>
      <c r="O28" s="159"/>
      <c r="P28" s="188"/>
      <c r="Q28" s="188"/>
      <c r="R28" s="159"/>
      <c r="S28" s="159"/>
      <c r="T28" s="188"/>
      <c r="U28" s="188"/>
      <c r="V28" s="154"/>
      <c r="W28" s="189"/>
      <c r="X28" s="254"/>
    </row>
    <row r="29" spans="1:24" s="157" customFormat="1" ht="13.5" thickBot="1">
      <c r="A29" s="158">
        <f ca="1">INDIRECT(ADDRESS(Данные!$A14,4,1,1,"Данные"), 1)</f>
        <v>44727.291666666664</v>
      </c>
      <c r="B29" s="159">
        <f ca="1">IF(INDIRECT(ADDRESS(Данные!$A14,B$1,1,1,"Данные"),1)=0,B27,INDIRECT(ADDRESS(Данные!$A14,B$1,1,1,"Данные"),1))</f>
        <v>2914.1140000013802</v>
      </c>
      <c r="C29" s="159">
        <f ca="1">IF(INDIRECT(ADDRESS(Данные!$A14,C$1,1,1,"Данные"),1)=0,C27,INDIRECT(ADDRESS(Данные!$A14,C$1,1,1,"Данные"),1))</f>
        <v>919.27429999946003</v>
      </c>
      <c r="D29" s="188">
        <v>80</v>
      </c>
      <c r="E29" s="188">
        <v>40</v>
      </c>
      <c r="F29" s="159">
        <f ca="1">IF(INDIRECT(ADDRESS(Данные!$A14,F$1,1,1,"Данные"),1)=0,F27,INDIRECT(ADDRESS(Данные!$A14,F$1,1,1,"Данные"),1))</f>
        <v>10741.057499991501</v>
      </c>
      <c r="G29" s="159">
        <f ca="1">IF(INDIRECT(ADDRESS(Данные!$A14,G$1,1,1,"Данные"),1)=0,G27,INDIRECT(ADDRESS(Данные!$A14,G$1,1,1,"Данные"),1))</f>
        <v>5450.0535999983504</v>
      </c>
      <c r="H29" s="188">
        <v>10</v>
      </c>
      <c r="I29" s="188">
        <f ca="1">(G29-G27)*H$10 * (3 - Данные!$A14 + Данные!$A13)</f>
        <v>0</v>
      </c>
      <c r="J29" s="159">
        <f ca="1">IF(INDIRECT(ADDRESS(Данные!$A14,J$1,1,1,"Данные"),1)=0,J27,INDIRECT(ADDRESS(Данные!$A14,J$1,1,1,"Данные"),1))</f>
        <v>23482.693100004799</v>
      </c>
      <c r="K29" s="159">
        <f ca="1">IF(INDIRECT(ADDRESS(Данные!$A14,K$1,1,1,"Данные"),1)=0,K27,INDIRECT(ADDRESS(Данные!$A14,K$1,1,1,"Данные"),1))</f>
        <v>7054.6490000019503</v>
      </c>
      <c r="L29" s="188">
        <v>200</v>
      </c>
      <c r="M29" s="188">
        <v>70</v>
      </c>
      <c r="N29" s="159">
        <f ca="1">IF(INDIRECT(ADDRESS(Данные!$A14,N$1,1,1,"Данные"),1)=0,N27,INDIRECT(ADDRESS(Данные!$A14,N$1,1,1,"Данные"),1))</f>
        <v>12586.6596999952</v>
      </c>
      <c r="O29" s="159">
        <f ca="1">IF(INDIRECT(ADDRESS(Данные!$A14,O$1,1,1,"Данные"),1)=0,O27,INDIRECT(ADDRESS(Данные!$A14,O$1,1,1,"Данные"),1))</f>
        <v>3302.6181999994601</v>
      </c>
      <c r="P29" s="188">
        <v>120</v>
      </c>
      <c r="Q29" s="188">
        <v>40</v>
      </c>
      <c r="R29" s="159">
        <f ca="1">IF(INDIRECT(ADDRESS(Данные!$A14,R$1,1,1,"Данные"),1)=0,R27,INDIRECT(ADDRESS(Данные!$A14,R$1,1,1,"Данные"),1))</f>
        <v>7734.3080000022301</v>
      </c>
      <c r="S29" s="159">
        <f ca="1">IF(INDIRECT(ADDRESS(Данные!$A14,S$1,1,1,"Данные"),1)=0,S27,INDIRECT(ADDRESS(Данные!$A14,S$1,1,1,"Данные"),1))</f>
        <v>2109.3262999991698</v>
      </c>
      <c r="T29" s="188">
        <v>120</v>
      </c>
      <c r="U29" s="188">
        <v>60</v>
      </c>
      <c r="V29" s="154">
        <f t="shared" ca="1" si="0"/>
        <v>44727.291666666664</v>
      </c>
      <c r="W29" s="189">
        <f t="shared" si="1"/>
        <v>530</v>
      </c>
      <c r="X29" s="254">
        <f t="shared" ca="1" si="1"/>
        <v>210</v>
      </c>
    </row>
    <row r="30" spans="1:24" s="157" customFormat="1" ht="13.5" thickBot="1">
      <c r="A30" s="158"/>
      <c r="B30" s="159"/>
      <c r="C30" s="159"/>
      <c r="D30" s="188"/>
      <c r="E30" s="188"/>
      <c r="F30" s="159"/>
      <c r="G30" s="159"/>
      <c r="H30" s="188"/>
      <c r="I30" s="188"/>
      <c r="J30" s="159"/>
      <c r="K30" s="159"/>
      <c r="L30" s="188"/>
      <c r="M30" s="188"/>
      <c r="N30" s="159"/>
      <c r="O30" s="159"/>
      <c r="P30" s="188"/>
      <c r="Q30" s="188"/>
      <c r="R30" s="159"/>
      <c r="S30" s="159"/>
      <c r="T30" s="188"/>
      <c r="U30" s="188"/>
      <c r="V30" s="154"/>
      <c r="W30" s="189"/>
      <c r="X30" s="254"/>
    </row>
    <row r="31" spans="1:24" s="157" customFormat="1" ht="13.5" thickBot="1">
      <c r="A31" s="158">
        <f ca="1">INDIRECT(ADDRESS(Данные!$A15,4,1,1,"Данные"), 1)</f>
        <v>44727.333333333336</v>
      </c>
      <c r="B31" s="159">
        <f ca="1">IF(INDIRECT(ADDRESS(Данные!$A15,B$1,1,1,"Данные"),1)=0,B29,INDIRECT(ADDRESS(Данные!$A15,B$1,1,1,"Данные"),1))</f>
        <v>2914.1577000013799</v>
      </c>
      <c r="C31" s="159">
        <f ca="1">IF(INDIRECT(ADDRESS(Данные!$A15,C$1,1,1,"Данные"),1)=0,C29,INDIRECT(ADDRESS(Данные!$A15,C$1,1,1,"Данные"),1))</f>
        <v>919.29459999946096</v>
      </c>
      <c r="D31" s="188">
        <v>100</v>
      </c>
      <c r="E31" s="188">
        <v>40</v>
      </c>
      <c r="F31" s="159">
        <f ca="1">IF(INDIRECT(ADDRESS(Данные!$A15,F$1,1,1,"Данные"),1)=0,F29,INDIRECT(ADDRESS(Данные!$A15,F$1,1,1,"Данные"),1))</f>
        <v>10741.060799991499</v>
      </c>
      <c r="G31" s="159">
        <f ca="1">IF(INDIRECT(ADDRESS(Данные!$A15,G$1,1,1,"Данные"),1)=0,G29,INDIRECT(ADDRESS(Данные!$A15,G$1,1,1,"Данные"),1))</f>
        <v>5450.0535999983504</v>
      </c>
      <c r="H31" s="188">
        <v>0</v>
      </c>
      <c r="I31" s="188">
        <f ca="1">(G31-G29)*H$10 * (3 - Данные!$A15 + Данные!$A14)</f>
        <v>0</v>
      </c>
      <c r="J31" s="159">
        <f ca="1">IF(INDIRECT(ADDRESS(Данные!$A15,J$1,1,1,"Данные"),1)=0,J29,INDIRECT(ADDRESS(Данные!$A15,J$1,1,1,"Данные"),1))</f>
        <v>23482.936400004801</v>
      </c>
      <c r="K31" s="159">
        <f ca="1">IF(INDIRECT(ADDRESS(Данные!$A15,K$1,1,1,"Данные"),1)=0,K29,INDIRECT(ADDRESS(Данные!$A15,K$1,1,1,"Данные"),1))</f>
        <v>7054.7297000019498</v>
      </c>
      <c r="L31" s="188">
        <v>250</v>
      </c>
      <c r="M31" s="188">
        <v>80</v>
      </c>
      <c r="N31" s="159">
        <f ca="1">IF(INDIRECT(ADDRESS(Данные!$A15,N$1,1,1,"Данные"),1)=0,N29,INDIRECT(ADDRESS(Данные!$A15,N$1,1,1,"Данные"),1))</f>
        <v>12586.757499995199</v>
      </c>
      <c r="O31" s="159">
        <f ca="1">IF(INDIRECT(ADDRESS(Данные!$A15,O$1,1,1,"Данные"),1)=0,O29,INDIRECT(ADDRESS(Данные!$A15,O$1,1,1,"Данные"),1))</f>
        <v>3302.63769999946</v>
      </c>
      <c r="P31" s="188">
        <v>200</v>
      </c>
      <c r="Q31" s="188">
        <v>40</v>
      </c>
      <c r="R31" s="159">
        <f ca="1">IF(INDIRECT(ADDRESS(Данные!$A15,R$1,1,1,"Данные"),1)=0,R29,INDIRECT(ADDRESS(Данные!$A15,R$1,1,1,"Данные"),1))</f>
        <v>7734.3827000022302</v>
      </c>
      <c r="S31" s="159">
        <f ca="1">IF(INDIRECT(ADDRESS(Данные!$A15,S$1,1,1,"Данные"),1)=0,S29,INDIRECT(ADDRESS(Данные!$A15,S$1,1,1,"Данные"),1))</f>
        <v>2109.3503999991699</v>
      </c>
      <c r="T31" s="188">
        <v>140</v>
      </c>
      <c r="U31" s="188">
        <v>40</v>
      </c>
      <c r="V31" s="154">
        <f t="shared" ca="1" si="0"/>
        <v>44727.333333333336</v>
      </c>
      <c r="W31" s="189">
        <f t="shared" si="1"/>
        <v>690</v>
      </c>
      <c r="X31" s="254">
        <f t="shared" ca="1" si="1"/>
        <v>200</v>
      </c>
    </row>
    <row r="32" spans="1:24" s="157" customFormat="1" ht="13.5" thickBot="1">
      <c r="A32" s="158"/>
      <c r="B32" s="159"/>
      <c r="C32" s="159"/>
      <c r="D32" s="188"/>
      <c r="E32" s="188"/>
      <c r="F32" s="159"/>
      <c r="G32" s="159"/>
      <c r="H32" s="188"/>
      <c r="I32" s="188"/>
      <c r="J32" s="159"/>
      <c r="K32" s="159"/>
      <c r="L32" s="188"/>
      <c r="M32" s="188"/>
      <c r="N32" s="159"/>
      <c r="O32" s="159"/>
      <c r="P32" s="188"/>
      <c r="Q32" s="188"/>
      <c r="R32" s="159"/>
      <c r="S32" s="159"/>
      <c r="T32" s="188"/>
      <c r="U32" s="188"/>
      <c r="V32" s="154"/>
      <c r="W32" s="189"/>
      <c r="X32" s="254"/>
    </row>
    <row r="33" spans="1:24" s="157" customFormat="1" ht="13.5" thickBot="1">
      <c r="A33" s="158">
        <f ca="1">INDIRECT(ADDRESS(Данные!$A16,4,1,1,"Данные"), 1)</f>
        <v>44727.375</v>
      </c>
      <c r="B33" s="159">
        <f ca="1">IF(INDIRECT(ADDRESS(Данные!$A16,B$1,1,1,"Данные"),1)=0,B31,INDIRECT(ADDRESS(Данные!$A16,B$1,1,1,"Данные"),1))</f>
        <v>2914.2001000013802</v>
      </c>
      <c r="C33" s="159">
        <f ca="1">IF(INDIRECT(ADDRESS(Данные!$A16,C$1,1,1,"Данные"),1)=0,C31,INDIRECT(ADDRESS(Данные!$A16,C$1,1,1,"Данные"),1))</f>
        <v>919.31369999946105</v>
      </c>
      <c r="D33" s="188">
        <v>80</v>
      </c>
      <c r="E33" s="188">
        <v>40</v>
      </c>
      <c r="F33" s="159">
        <f ca="1">IF(INDIRECT(ADDRESS(Данные!$A16,F$1,1,1,"Данные"),1)=0,F31,INDIRECT(ADDRESS(Данные!$A16,F$1,1,1,"Данные"),1))</f>
        <v>10741.063899991501</v>
      </c>
      <c r="G33" s="159">
        <f ca="1">IF(INDIRECT(ADDRESS(Данные!$A16,G$1,1,1,"Данные"),1)=0,G31,INDIRECT(ADDRESS(Данные!$A16,G$1,1,1,"Данные"),1))</f>
        <v>5450.0535999983504</v>
      </c>
      <c r="H33" s="188">
        <v>10</v>
      </c>
      <c r="I33" s="188">
        <f ca="1">(G33-G31)*H$10 * (3 - Данные!$A16 + Данные!$A15)</f>
        <v>0</v>
      </c>
      <c r="J33" s="159">
        <f ca="1">IF(INDIRECT(ADDRESS(Данные!$A16,J$1,1,1,"Данные"),1)=0,J31,INDIRECT(ADDRESS(Данные!$A16,J$1,1,1,"Данные"),1))</f>
        <v>23483.163300004799</v>
      </c>
      <c r="K33" s="159">
        <f ca="1">IF(INDIRECT(ADDRESS(Данные!$A16,K$1,1,1,"Данные"),1)=0,K31,INDIRECT(ADDRESS(Данные!$A16,K$1,1,1,"Данные"),1))</f>
        <v>7054.8048000019498</v>
      </c>
      <c r="L33" s="188">
        <v>220</v>
      </c>
      <c r="M33" s="188">
        <v>70</v>
      </c>
      <c r="N33" s="159">
        <f ca="1">IF(INDIRECT(ADDRESS(Данные!$A16,N$1,1,1,"Данные"),1)=0,N31,INDIRECT(ADDRESS(Данные!$A16,N$1,1,1,"Данные"),1))</f>
        <v>12586.872799995201</v>
      </c>
      <c r="O33" s="159">
        <f ca="1">IF(INDIRECT(ADDRESS(Данные!$A16,O$1,1,1,"Данные"),1)=0,O31,INDIRECT(ADDRESS(Данные!$A16,O$1,1,1,"Данные"),1))</f>
        <v>3302.6560999994599</v>
      </c>
      <c r="P33" s="188">
        <v>240</v>
      </c>
      <c r="Q33" s="188">
        <v>40</v>
      </c>
      <c r="R33" s="159">
        <f ca="1">IF(INDIRECT(ADDRESS(Данные!$A16,R$1,1,1,"Данные"),1)=0,R31,INDIRECT(ADDRESS(Данные!$A16,R$1,1,1,"Данные"),1))</f>
        <v>7734.4704000022302</v>
      </c>
      <c r="S33" s="159">
        <f ca="1">IF(INDIRECT(ADDRESS(Данные!$A16,S$1,1,1,"Данные"),1)=0,S31,INDIRECT(ADDRESS(Данные!$A16,S$1,1,1,"Данные"),1))</f>
        <v>2109.3731999991701</v>
      </c>
      <c r="T33" s="188">
        <v>180</v>
      </c>
      <c r="U33" s="188">
        <v>40</v>
      </c>
      <c r="V33" s="154">
        <f t="shared" ca="1" si="0"/>
        <v>44727.375</v>
      </c>
      <c r="W33" s="189">
        <f t="shared" si="1"/>
        <v>730</v>
      </c>
      <c r="X33" s="254">
        <f t="shared" ca="1" si="1"/>
        <v>190</v>
      </c>
    </row>
    <row r="34" spans="1:24" s="157" customFormat="1" ht="13.5" thickBot="1">
      <c r="A34" s="158">
        <f ca="1">INDIRECT(ADDRESS(Данные!$A17,4,1,1,"Данные"), 1)</f>
        <v>44727.395833333336</v>
      </c>
      <c r="B34" s="159">
        <f ca="1">IF(INDIRECT(ADDRESS(Данные!$A17,B$1,1,1,"Данные"),1)=0,B33,INDIRECT(ADDRESS(Данные!$A17,B$1,1,1,"Данные"),1))</f>
        <v>2914.2215000013798</v>
      </c>
      <c r="C34" s="159">
        <f ca="1">IF(INDIRECT(ADDRESS(Данные!$A17,C$1,1,1,"Данные"),1)=0,C33,INDIRECT(ADDRESS(Данные!$A17,C$1,1,1,"Данные"),1))</f>
        <v>919.32279999946104</v>
      </c>
      <c r="D34" s="188">
        <v>0</v>
      </c>
      <c r="E34" s="188">
        <v>0</v>
      </c>
      <c r="F34" s="159">
        <f ca="1">IF(INDIRECT(ADDRESS(Данные!$A17,F$1,1,1,"Данные"),1)=0,F33,INDIRECT(ADDRESS(Данные!$A17,F$1,1,1,"Данные"),1))</f>
        <v>10741.0654999915</v>
      </c>
      <c r="G34" s="159">
        <f ca="1">IF(INDIRECT(ADDRESS(Данные!$A17,G$1,1,1,"Данные"),1)=0,G33,INDIRECT(ADDRESS(Данные!$A17,G$1,1,1,"Данные"),1))</f>
        <v>5450.0535999983504</v>
      </c>
      <c r="H34" s="188">
        <v>0</v>
      </c>
      <c r="I34" s="188">
        <f ca="1">(G34-G33)*H$10 * (3 - Данные!$A17 + Данные!$A16)</f>
        <v>0</v>
      </c>
      <c r="J34" s="159">
        <f ca="1">IF(INDIRECT(ADDRESS(Данные!$A17,J$1,1,1,"Данные"),1)=0,J33,INDIRECT(ADDRESS(Данные!$A17,J$1,1,1,"Данные"),1))</f>
        <v>23483.264000004801</v>
      </c>
      <c r="K34" s="159">
        <f ca="1">IF(INDIRECT(ADDRESS(Данные!$A17,K$1,1,1,"Данные"),1)=0,K33,INDIRECT(ADDRESS(Данные!$A17,K$1,1,1,"Данные"),1))</f>
        <v>7054.8367000019498</v>
      </c>
      <c r="L34" s="188">
        <v>0</v>
      </c>
      <c r="M34" s="188">
        <v>0</v>
      </c>
      <c r="N34" s="159">
        <f ca="1">IF(INDIRECT(ADDRESS(Данные!$A17,N$1,1,1,"Данные"),1)=0,N33,INDIRECT(ADDRESS(Данные!$A17,N$1,1,1,"Данные"),1))</f>
        <v>12586.9237999952</v>
      </c>
      <c r="O34" s="159">
        <f ca="1">IF(INDIRECT(ADDRESS(Данные!$A17,O$1,1,1,"Данные"),1)=0,O33,INDIRECT(ADDRESS(Данные!$A17,O$1,1,1,"Данные"),1))</f>
        <v>3302.6643999994599</v>
      </c>
      <c r="P34" s="188">
        <v>0</v>
      </c>
      <c r="Q34" s="188">
        <v>0</v>
      </c>
      <c r="R34" s="159">
        <f ca="1">IF(INDIRECT(ADDRESS(Данные!$A17,R$1,1,1,"Данные"),1)=0,R33,INDIRECT(ADDRESS(Данные!$A17,R$1,1,1,"Данные"),1))</f>
        <v>7734.5149000022302</v>
      </c>
      <c r="S34" s="159">
        <f ca="1">IF(INDIRECT(ADDRESS(Данные!$A17,S$1,1,1,"Данные"),1)=0,S33,INDIRECT(ADDRESS(Данные!$A17,S$1,1,1,"Данные"),1))</f>
        <v>2109.3846999991702</v>
      </c>
      <c r="T34" s="188">
        <v>0</v>
      </c>
      <c r="U34" s="188">
        <v>0</v>
      </c>
      <c r="V34" s="154">
        <f t="shared" ca="1" si="0"/>
        <v>44727.395833333336</v>
      </c>
      <c r="W34" s="189">
        <v>0</v>
      </c>
      <c r="X34" s="254">
        <f t="shared" ca="1" si="1"/>
        <v>0</v>
      </c>
    </row>
    <row r="35" spans="1:24" s="157" customFormat="1" ht="13.5" thickBot="1">
      <c r="A35" s="158">
        <f ca="1">INDIRECT(ADDRESS(Данные!$A18,4,1,1,"Данные"), 1)</f>
        <v>44727.416666666664</v>
      </c>
      <c r="B35" s="159">
        <f ca="1">IF(INDIRECT(ADDRESS(Данные!$A18,B$1,1,1,"Данные"),1)=0,B34,INDIRECT(ADDRESS(Данные!$A18,B$1,1,1,"Данные"),1))</f>
        <v>2914.2430000013801</v>
      </c>
      <c r="C35" s="159">
        <f ca="1">IF(INDIRECT(ADDRESS(Данные!$A18,C$1,1,1,"Данные"),1)=0,C34,INDIRECT(ADDRESS(Данные!$A18,C$1,1,1,"Данные"),1))</f>
        <v>919.330199999461</v>
      </c>
      <c r="D35" s="188">
        <v>80</v>
      </c>
      <c r="E35" s="188">
        <v>40</v>
      </c>
      <c r="F35" s="159">
        <f ca="1">IF(INDIRECT(ADDRESS(Данные!$A18,F$1,1,1,"Данные"),1)=0,F34,INDIRECT(ADDRESS(Данные!$A18,F$1,1,1,"Данные"),1))</f>
        <v>10741.067199991499</v>
      </c>
      <c r="G35" s="159">
        <f ca="1">IF(INDIRECT(ADDRESS(Данные!$A18,G$1,1,1,"Данные"),1)=0,G34,INDIRECT(ADDRESS(Данные!$A18,G$1,1,1,"Данные"),1))</f>
        <v>5450.0535999983504</v>
      </c>
      <c r="H35" s="188">
        <v>0</v>
      </c>
      <c r="I35" s="188">
        <f ca="1">(G35-G34)*H$10 * (3 - Данные!$A18 + Данные!$A17)</f>
        <v>0</v>
      </c>
      <c r="J35" s="159">
        <f ca="1">IF(INDIRECT(ADDRESS(Данные!$A18,J$1,1,1,"Данные"),1)=0,J34,INDIRECT(ADDRESS(Данные!$A18,J$1,1,1,"Данные"),1))</f>
        <v>23483.363500004802</v>
      </c>
      <c r="K35" s="159">
        <f ca="1">IF(INDIRECT(ADDRESS(Данные!$A18,K$1,1,1,"Данные"),1)=0,K34,INDIRECT(ADDRESS(Данные!$A18,K$1,1,1,"Данные"),1))</f>
        <v>7054.8688000019501</v>
      </c>
      <c r="L35" s="188">
        <v>200</v>
      </c>
      <c r="M35" s="188">
        <v>70</v>
      </c>
      <c r="N35" s="159">
        <f ca="1">IF(INDIRECT(ADDRESS(Данные!$A18,N$1,1,1,"Данные"),1)=0,N34,INDIRECT(ADDRESS(Данные!$A18,N$1,1,1,"Данные"),1))</f>
        <v>12586.9785999952</v>
      </c>
      <c r="O35" s="159">
        <f ca="1">IF(INDIRECT(ADDRESS(Данные!$A18,O$1,1,1,"Данные"),1)=0,O34,INDIRECT(ADDRESS(Данные!$A18,O$1,1,1,"Данные"),1))</f>
        <v>3302.6730999994602</v>
      </c>
      <c r="P35" s="188">
        <v>220</v>
      </c>
      <c r="Q35" s="188">
        <v>20</v>
      </c>
      <c r="R35" s="159">
        <f ca="1">IF(INDIRECT(ADDRESS(Данные!$A18,R$1,1,1,"Данные"),1)=0,R34,INDIRECT(ADDRESS(Данные!$A18,R$1,1,1,"Данные"),1))</f>
        <v>7734.55570000223</v>
      </c>
      <c r="S35" s="159">
        <f ca="1">IF(INDIRECT(ADDRESS(Данные!$A18,S$1,1,1,"Данные"),1)=0,S34,INDIRECT(ADDRESS(Данные!$A18,S$1,1,1,"Данные"),1))</f>
        <v>2109.3961999991702</v>
      </c>
      <c r="T35" s="188">
        <v>180</v>
      </c>
      <c r="U35" s="188">
        <v>60</v>
      </c>
      <c r="V35" s="154">
        <f t="shared" ca="1" si="0"/>
        <v>44727.416666666664</v>
      </c>
      <c r="W35" s="189">
        <f t="shared" si="1"/>
        <v>680</v>
      </c>
      <c r="X35" s="254">
        <f t="shared" ca="1" si="1"/>
        <v>190</v>
      </c>
    </row>
    <row r="36" spans="1:24" s="157" customFormat="1" ht="13.5" thickBot="1">
      <c r="A36" s="158">
        <f ca="1">INDIRECT(ADDRESS(Данные!$A19,4,1,1,"Данные"), 1)</f>
        <v>44727.4375</v>
      </c>
      <c r="B36" s="159">
        <f ca="1">IF(INDIRECT(ADDRESS(Данные!$A19,B$1,1,1,"Данные"),1)=0,B35,INDIRECT(ADDRESS(Данные!$A19,B$1,1,1,"Данные"),1))</f>
        <v>2914.2665000013799</v>
      </c>
      <c r="C36" s="159">
        <f ca="1">IF(INDIRECT(ADDRESS(Данные!$A19,C$1,1,1,"Данные"),1)=0,C35,INDIRECT(ADDRESS(Данные!$A19,C$1,1,1,"Данные"),1))</f>
        <v>919.33869999946103</v>
      </c>
      <c r="D36" s="188">
        <v>0</v>
      </c>
      <c r="E36" s="188">
        <v>0</v>
      </c>
      <c r="F36" s="159">
        <f ca="1">IF(INDIRECT(ADDRESS(Данные!$A19,F$1,1,1,"Данные"),1)=0,F35,INDIRECT(ADDRESS(Данные!$A19,F$1,1,1,"Данные"),1))</f>
        <v>10741.068799991501</v>
      </c>
      <c r="G36" s="159">
        <f ca="1">IF(INDIRECT(ADDRESS(Данные!$A19,G$1,1,1,"Данные"),1)=0,G35,INDIRECT(ADDRESS(Данные!$A19,G$1,1,1,"Данные"),1))</f>
        <v>5450.0535999983504</v>
      </c>
      <c r="H36" s="188">
        <v>0</v>
      </c>
      <c r="I36" s="188">
        <f ca="1">(G36-G35)*H$10 * (3 - Данные!$A19 + Данные!$A18)</f>
        <v>0</v>
      </c>
      <c r="J36" s="159">
        <f ca="1">IF(INDIRECT(ADDRESS(Данные!$A19,J$1,1,1,"Данные"),1)=0,J35,INDIRECT(ADDRESS(Данные!$A19,J$1,1,1,"Данные"),1))</f>
        <v>23483.468600004799</v>
      </c>
      <c r="K36" s="159">
        <f ca="1">IF(INDIRECT(ADDRESS(Данные!$A19,K$1,1,1,"Данные"),1)=0,K35,INDIRECT(ADDRESS(Данные!$A19,K$1,1,1,"Данные"),1))</f>
        <v>7054.9009000019596</v>
      </c>
      <c r="L36" s="188">
        <v>0</v>
      </c>
      <c r="M36" s="188">
        <v>0</v>
      </c>
      <c r="N36" s="159">
        <f ca="1">IF(INDIRECT(ADDRESS(Данные!$A19,N$1,1,1,"Данные"),1)=0,N35,INDIRECT(ADDRESS(Данные!$A19,N$1,1,1,"Данные"),1))</f>
        <v>12587.0274999952</v>
      </c>
      <c r="O36" s="159">
        <f ca="1">IF(INDIRECT(ADDRESS(Данные!$A19,O$1,1,1,"Данные"),1)=0,O35,INDIRECT(ADDRESS(Данные!$A19,O$1,1,1,"Данные"),1))</f>
        <v>3302.6814999994599</v>
      </c>
      <c r="P36" s="188">
        <v>0</v>
      </c>
      <c r="Q36" s="188">
        <v>0</v>
      </c>
      <c r="R36" s="159">
        <f ca="1">IF(INDIRECT(ADDRESS(Данные!$A19,R$1,1,1,"Данные"),1)=0,R35,INDIRECT(ADDRESS(Данные!$A19,R$1,1,1,"Данные"),1))</f>
        <v>7734.5982000022304</v>
      </c>
      <c r="S36" s="159">
        <f ca="1">IF(INDIRECT(ADDRESS(Данные!$A19,S$1,1,1,"Данные"),1)=0,S35,INDIRECT(ADDRESS(Данные!$A19,S$1,1,1,"Данные"),1))</f>
        <v>2109.4075999991701</v>
      </c>
      <c r="T36" s="188">
        <v>0</v>
      </c>
      <c r="U36" s="188">
        <v>0</v>
      </c>
      <c r="V36" s="154">
        <f t="shared" ca="1" si="0"/>
        <v>44727.4375</v>
      </c>
      <c r="W36" s="189">
        <f t="shared" si="1"/>
        <v>0</v>
      </c>
      <c r="X36" s="254">
        <f t="shared" ca="1" si="1"/>
        <v>0</v>
      </c>
    </row>
    <row r="37" spans="1:24" s="157" customFormat="1" ht="13.5" thickBot="1">
      <c r="A37" s="158">
        <f ca="1">INDIRECT(ADDRESS(Данные!$A20,4,1,1,"Данные"), 1)</f>
        <v>44727.458333333336</v>
      </c>
      <c r="B37" s="159">
        <f ca="1">IF(INDIRECT(ADDRESS(Данные!$A20,B$1,1,1,"Данные"),1)=0,B36,INDIRECT(ADDRESS(Данные!$A20,B$1,1,1,"Данные"),1))</f>
        <v>2914.2876000013798</v>
      </c>
      <c r="C37" s="159">
        <f ca="1">IF(INDIRECT(ADDRESS(Данные!$A20,C$1,1,1,"Данные"),1)=0,C36,INDIRECT(ADDRESS(Данные!$A20,C$1,1,1,"Данные"),1))</f>
        <v>919.346499999461</v>
      </c>
      <c r="D37" s="188">
        <v>100</v>
      </c>
      <c r="E37" s="188">
        <v>40</v>
      </c>
      <c r="F37" s="159">
        <f ca="1">IF(INDIRECT(ADDRESS(Данные!$A20,F$1,1,1,"Данные"),1)=0,F36,INDIRECT(ADDRESS(Данные!$A20,F$1,1,1,"Данные"),1))</f>
        <v>10741.0703999915</v>
      </c>
      <c r="G37" s="159">
        <f ca="1">IF(INDIRECT(ADDRESS(Данные!$A20,G$1,1,1,"Данные"),1)=0,G36,INDIRECT(ADDRESS(Данные!$A20,G$1,1,1,"Данные"),1))</f>
        <v>5450.0535999983504</v>
      </c>
      <c r="H37" s="188">
        <v>0</v>
      </c>
      <c r="I37" s="188">
        <f ca="1">(G37-G36)*H$10 * (3 - Данные!$A20 + Данные!$A19)</f>
        <v>0</v>
      </c>
      <c r="J37" s="159">
        <f ca="1">IF(INDIRECT(ADDRESS(Данные!$A20,J$1,1,1,"Данные"),1)=0,J36,INDIRECT(ADDRESS(Данные!$A20,J$1,1,1,"Данные"),1))</f>
        <v>23483.5787000048</v>
      </c>
      <c r="K37" s="159">
        <f ca="1">IF(INDIRECT(ADDRESS(Данные!$A20,K$1,1,1,"Данные"),1)=0,K36,INDIRECT(ADDRESS(Данные!$A20,K$1,1,1,"Данные"),1))</f>
        <v>7054.9320000019598</v>
      </c>
      <c r="L37" s="188">
        <v>220</v>
      </c>
      <c r="M37" s="188">
        <v>60</v>
      </c>
      <c r="N37" s="159">
        <f ca="1">IF(INDIRECT(ADDRESS(Данные!$A20,N$1,1,1,"Данные"),1)=0,N36,INDIRECT(ADDRESS(Данные!$A20,N$1,1,1,"Данные"),1))</f>
        <v>12587.0767999952</v>
      </c>
      <c r="O37" s="159">
        <f ca="1">IF(INDIRECT(ADDRESS(Данные!$A20,O$1,1,1,"Данные"),1)=0,O36,INDIRECT(ADDRESS(Данные!$A20,O$1,1,1,"Данные"),1))</f>
        <v>3302.6898999994601</v>
      </c>
      <c r="P37" s="188">
        <v>200</v>
      </c>
      <c r="Q37" s="188">
        <v>40</v>
      </c>
      <c r="R37" s="159">
        <f ca="1">IF(INDIRECT(ADDRESS(Данные!$A20,R$1,1,1,"Данные"),1)=0,R36,INDIRECT(ADDRESS(Данные!$A20,R$1,1,1,"Данные"),1))</f>
        <v>7734.6429000022299</v>
      </c>
      <c r="S37" s="159">
        <f ca="1">IF(INDIRECT(ADDRESS(Данные!$A20,S$1,1,1,"Данные"),1)=0,S36,INDIRECT(ADDRESS(Данные!$A20,S$1,1,1,"Данные"),1))</f>
        <v>2109.41879999917</v>
      </c>
      <c r="T37" s="188">
        <v>160</v>
      </c>
      <c r="U37" s="188">
        <v>40</v>
      </c>
      <c r="V37" s="154">
        <f t="shared" ca="1" si="0"/>
        <v>44727.458333333336</v>
      </c>
      <c r="W37" s="189">
        <f t="shared" si="1"/>
        <v>680</v>
      </c>
      <c r="X37" s="254">
        <f t="shared" ca="1" si="1"/>
        <v>180</v>
      </c>
    </row>
    <row r="38" spans="1:24" s="157" customFormat="1" ht="13.5" thickBot="1">
      <c r="A38" s="158"/>
      <c r="B38" s="159"/>
      <c r="C38" s="159"/>
      <c r="D38" s="188"/>
      <c r="E38" s="188"/>
      <c r="F38" s="159"/>
      <c r="G38" s="159"/>
      <c r="H38" s="188"/>
      <c r="I38" s="188"/>
      <c r="J38" s="159"/>
      <c r="K38" s="159"/>
      <c r="L38" s="188"/>
      <c r="M38" s="188"/>
      <c r="N38" s="159"/>
      <c r="O38" s="159"/>
      <c r="P38" s="188"/>
      <c r="Q38" s="188"/>
      <c r="R38" s="159"/>
      <c r="S38" s="159"/>
      <c r="T38" s="188"/>
      <c r="U38" s="188"/>
      <c r="V38" s="154"/>
      <c r="W38" s="189"/>
      <c r="X38" s="254"/>
    </row>
    <row r="39" spans="1:24" s="157" customFormat="1" ht="13.5" thickBot="1">
      <c r="A39" s="158">
        <f ca="1">INDIRECT(ADDRESS(Данные!$A21,4,1,1,"Данные"), 1)</f>
        <v>44727.5</v>
      </c>
      <c r="B39" s="159">
        <f ca="1">IF(INDIRECT(ADDRESS(Данные!$A21,B$1,1,1,"Данные"),1)=0,B37,INDIRECT(ADDRESS(Данные!$A21,B$1,1,1,"Данные"),1))</f>
        <v>2914.33380000138</v>
      </c>
      <c r="C39" s="159">
        <f ca="1">IF(INDIRECT(ADDRESS(Данные!$A21,C$1,1,1,"Данные"),1)=0,C37,INDIRECT(ADDRESS(Данные!$A21,C$1,1,1,"Данные"),1))</f>
        <v>919.36329999946099</v>
      </c>
      <c r="D39" s="188">
        <v>80</v>
      </c>
      <c r="E39" s="188">
        <v>20</v>
      </c>
      <c r="F39" s="159">
        <f ca="1">IF(INDIRECT(ADDRESS(Данные!$A21,F$1,1,1,"Данные"),1)=0,F37,INDIRECT(ADDRESS(Данные!$A21,F$1,1,1,"Данные"),1))</f>
        <v>10741.073699991501</v>
      </c>
      <c r="G39" s="159">
        <f ca="1">IF(INDIRECT(ADDRESS(Данные!$A21,G$1,1,1,"Данные"),1)=0,G37,INDIRECT(ADDRESS(Данные!$A21,G$1,1,1,"Данные"),1))</f>
        <v>5450.0535999983504</v>
      </c>
      <c r="H39" s="188">
        <v>0</v>
      </c>
      <c r="I39" s="188">
        <f ca="1">(G39-G37)*H$10 * (3 - Данные!$A21 + Данные!$A20)</f>
        <v>0</v>
      </c>
      <c r="J39" s="159">
        <f ca="1">IF(INDIRECT(ADDRESS(Данные!$A21,J$1,1,1,"Данные"),1)=0,J37,INDIRECT(ADDRESS(Данные!$A21,J$1,1,1,"Данные"),1))</f>
        <v>23483.799500004799</v>
      </c>
      <c r="K39" s="159">
        <f ca="1">IF(INDIRECT(ADDRESS(Данные!$A21,K$1,1,1,"Данные"),1)=0,K37,INDIRECT(ADDRESS(Данные!$A21,K$1,1,1,"Данные"),1))</f>
        <v>7054.99730000196</v>
      </c>
      <c r="L39" s="188">
        <v>220</v>
      </c>
      <c r="M39" s="188">
        <v>70</v>
      </c>
      <c r="N39" s="159">
        <f ca="1">IF(INDIRECT(ADDRESS(Данные!$A21,N$1,1,1,"Данные"),1)=0,N37,INDIRECT(ADDRESS(Данные!$A21,N$1,1,1,"Данные"),1))</f>
        <v>12587.176799995201</v>
      </c>
      <c r="O39" s="159">
        <f ca="1">IF(INDIRECT(ADDRESS(Данные!$A21,O$1,1,1,"Данные"),1)=0,O37,INDIRECT(ADDRESS(Данные!$A21,O$1,1,1,"Данные"),1))</f>
        <v>3302.7068999994599</v>
      </c>
      <c r="P39" s="188">
        <f ca="1">(N39-N37)*P$10 * (3 - Данные!$A21 + Данные!$A20)</f>
        <v>200.0000000007276</v>
      </c>
      <c r="Q39" s="188">
        <v>40</v>
      </c>
      <c r="R39" s="159">
        <f ca="1">IF(INDIRECT(ADDRESS(Данные!$A21,R$1,1,1,"Данные"),1)=0,R37,INDIRECT(ADDRESS(Данные!$A21,R$1,1,1,"Данные"),1))</f>
        <v>7734.7288000022299</v>
      </c>
      <c r="S39" s="159">
        <f ca="1">IF(INDIRECT(ADDRESS(Данные!$A21,S$1,1,1,"Данные"),1)=0,S37,INDIRECT(ADDRESS(Данные!$A21,S$1,1,1,"Данные"),1))</f>
        <v>2109.4418999991699</v>
      </c>
      <c r="T39" s="188">
        <v>180</v>
      </c>
      <c r="U39" s="188">
        <v>40</v>
      </c>
      <c r="V39" s="154">
        <f t="shared" ca="1" si="0"/>
        <v>44727.5</v>
      </c>
      <c r="W39" s="189">
        <f t="shared" ca="1" si="1"/>
        <v>680.0000000007276</v>
      </c>
      <c r="X39" s="254">
        <f t="shared" ca="1" si="1"/>
        <v>170</v>
      </c>
    </row>
    <row r="40" spans="1:24" s="157" customFormat="1" ht="13.5" thickBot="1">
      <c r="A40" s="158"/>
      <c r="B40" s="159"/>
      <c r="C40" s="159"/>
      <c r="D40" s="188"/>
      <c r="E40" s="188"/>
      <c r="F40" s="159"/>
      <c r="G40" s="159"/>
      <c r="H40" s="188"/>
      <c r="I40" s="188"/>
      <c r="J40" s="159"/>
      <c r="K40" s="159"/>
      <c r="L40" s="188"/>
      <c r="M40" s="188"/>
      <c r="N40" s="159"/>
      <c r="O40" s="159"/>
      <c r="P40" s="188"/>
      <c r="Q40" s="188"/>
      <c r="R40" s="159"/>
      <c r="S40" s="159"/>
      <c r="T40" s="188"/>
      <c r="U40" s="188"/>
      <c r="V40" s="154"/>
      <c r="W40" s="189"/>
      <c r="X40" s="254"/>
    </row>
    <row r="41" spans="1:24" s="157" customFormat="1" ht="13.5" thickBot="1">
      <c r="A41" s="158">
        <f ca="1">INDIRECT(ADDRESS(Данные!$A22,4,1,1,"Данные"), 1)</f>
        <v>44727.541666666664</v>
      </c>
      <c r="B41" s="159">
        <f ca="1">IF(INDIRECT(ADDRESS(Данные!$A22,B$1,1,1,"Данные"),1)=0,B39,INDIRECT(ADDRESS(Данные!$A22,B$1,1,1,"Данные"),1))</f>
        <v>2914.3836000013798</v>
      </c>
      <c r="C41" s="159">
        <f ca="1">IF(INDIRECT(ADDRESS(Данные!$A22,C$1,1,1,"Данные"),1)=0,C39,INDIRECT(ADDRESS(Данные!$A22,C$1,1,1,"Данные"),1))</f>
        <v>919.38269999946101</v>
      </c>
      <c r="D41" s="188">
        <f ca="1">(B41-B39)*D$10 * (3 - Данные!$A22 + Данные!$A21)</f>
        <v>99.599999999554711</v>
      </c>
      <c r="E41" s="188">
        <v>40</v>
      </c>
      <c r="F41" s="159">
        <f ca="1">IF(INDIRECT(ADDRESS(Данные!$A22,F$1,1,1,"Данные"),1)=0,F39,INDIRECT(ADDRESS(Данные!$A22,F$1,1,1,"Данные"),1))</f>
        <v>10741.0768999915</v>
      </c>
      <c r="G41" s="159">
        <f ca="1">IF(INDIRECT(ADDRESS(Данные!$A22,G$1,1,1,"Данные"),1)=0,G39,INDIRECT(ADDRESS(Данные!$A22,G$1,1,1,"Данные"),1))</f>
        <v>5450.0535999983504</v>
      </c>
      <c r="H41" s="188">
        <v>10</v>
      </c>
      <c r="I41" s="188">
        <f ca="1">(G41-G39)*H$10 * (3 - Данные!$A22 + Данные!$A21)</f>
        <v>0</v>
      </c>
      <c r="J41" s="159">
        <f ca="1">IF(INDIRECT(ADDRESS(Данные!$A22,J$1,1,1,"Данные"),1)=0,J39,INDIRECT(ADDRESS(Данные!$A22,J$1,1,1,"Данные"),1))</f>
        <v>23484.015900004801</v>
      </c>
      <c r="K41" s="159">
        <f ca="1">IF(INDIRECT(ADDRESS(Данные!$A22,K$1,1,1,"Данные"),1)=0,K39,INDIRECT(ADDRESS(Данные!$A22,K$1,1,1,"Данные"),1))</f>
        <v>7055.0668000019596</v>
      </c>
      <c r="L41" s="188">
        <v>220</v>
      </c>
      <c r="M41" s="188">
        <v>70</v>
      </c>
      <c r="N41" s="159">
        <f ca="1">IF(INDIRECT(ADDRESS(Данные!$A22,N$1,1,1,"Данные"),1)=0,N39,INDIRECT(ADDRESS(Данные!$A22,N$1,1,1,"Данные"),1))</f>
        <v>12587.2890999952</v>
      </c>
      <c r="O41" s="159">
        <f ca="1">IF(INDIRECT(ADDRESS(Данные!$A22,O$1,1,1,"Данные"),1)=0,O39,INDIRECT(ADDRESS(Данные!$A22,O$1,1,1,"Данные"),1))</f>
        <v>3302.7261999994598</v>
      </c>
      <c r="P41" s="188">
        <v>220</v>
      </c>
      <c r="Q41" s="188">
        <v>40</v>
      </c>
      <c r="R41" s="159">
        <f ca="1">IF(INDIRECT(ADDRESS(Данные!$A22,R$1,1,1,"Данные"),1)=0,R39,INDIRECT(ADDRESS(Данные!$A22,R$1,1,1,"Данные"),1))</f>
        <v>7734.8125000022301</v>
      </c>
      <c r="S41" s="159">
        <f ca="1">IF(INDIRECT(ADDRESS(Данные!$A22,S$1,1,1,"Данные"),1)=0,S39,INDIRECT(ADDRESS(Данные!$A22,S$1,1,1,"Данные"),1))</f>
        <v>2109.46689999917</v>
      </c>
      <c r="T41" s="188">
        <v>160</v>
      </c>
      <c r="U41" s="188">
        <v>60</v>
      </c>
      <c r="V41" s="154">
        <f t="shared" ca="1" si="0"/>
        <v>44727.541666666664</v>
      </c>
      <c r="W41" s="189">
        <f t="shared" ca="1" si="1"/>
        <v>709.59999999955471</v>
      </c>
      <c r="X41" s="254">
        <f t="shared" ca="1" si="1"/>
        <v>210</v>
      </c>
    </row>
    <row r="42" spans="1:24" s="157" customFormat="1" ht="13.5" thickBot="1">
      <c r="A42" s="158"/>
      <c r="B42" s="159"/>
      <c r="C42" s="159"/>
      <c r="D42" s="188"/>
      <c r="E42" s="188"/>
      <c r="F42" s="159"/>
      <c r="G42" s="159"/>
      <c r="H42" s="188"/>
      <c r="I42" s="188"/>
      <c r="J42" s="159"/>
      <c r="K42" s="159"/>
      <c r="L42" s="188"/>
      <c r="M42" s="188"/>
      <c r="N42" s="159"/>
      <c r="O42" s="159"/>
      <c r="P42" s="188"/>
      <c r="Q42" s="188"/>
      <c r="R42" s="159"/>
      <c r="S42" s="159"/>
      <c r="T42" s="188"/>
      <c r="U42" s="188"/>
      <c r="V42" s="154"/>
      <c r="W42" s="189"/>
      <c r="X42" s="254"/>
    </row>
    <row r="43" spans="1:24" s="157" customFormat="1" ht="13.5" thickBot="1">
      <c r="A43" s="158">
        <f ca="1">INDIRECT(ADDRESS(Данные!$A23,4,1,1,"Данные"), 1)</f>
        <v>44727.583333333336</v>
      </c>
      <c r="B43" s="159">
        <f ca="1">IF(INDIRECT(ADDRESS(Данные!$A23,B$1,1,1,"Данные"),1)=0,B41,INDIRECT(ADDRESS(Данные!$A23,B$1,1,1,"Данные"),1))</f>
        <v>2914.4320000013799</v>
      </c>
      <c r="C43" s="159">
        <f ca="1">IF(INDIRECT(ADDRESS(Данные!$A23,C$1,1,1,"Данные"),1)=0,C41,INDIRECT(ADDRESS(Данные!$A23,C$1,1,1,"Данные"),1))</f>
        <v>919.40099999946096</v>
      </c>
      <c r="D43" s="188">
        <v>100</v>
      </c>
      <c r="E43" s="188">
        <v>40</v>
      </c>
      <c r="F43" s="159">
        <f ca="1">IF(INDIRECT(ADDRESS(Данные!$A23,F$1,1,1,"Данные"),1)=0,F41,INDIRECT(ADDRESS(Данные!$A23,F$1,1,1,"Данные"),1))</f>
        <v>10741.0804999915</v>
      </c>
      <c r="G43" s="159">
        <f ca="1">IF(INDIRECT(ADDRESS(Данные!$A23,G$1,1,1,"Данные"),1)=0,G41,INDIRECT(ADDRESS(Данные!$A23,G$1,1,1,"Данные"),1))</f>
        <v>5450.0535999983504</v>
      </c>
      <c r="H43" s="188">
        <v>0</v>
      </c>
      <c r="I43" s="188">
        <f ca="1">(G43-G41)*H$10 * (3 - Данные!$A23 + Данные!$A22)</f>
        <v>0</v>
      </c>
      <c r="J43" s="159">
        <f ca="1">IF(INDIRECT(ADDRESS(Данные!$A23,J$1,1,1,"Данные"),1)=0,J41,INDIRECT(ADDRESS(Данные!$A23,J$1,1,1,"Данные"),1))</f>
        <v>23484.238800004801</v>
      </c>
      <c r="K43" s="159">
        <f ca="1">IF(INDIRECT(ADDRESS(Данные!$A23,K$1,1,1,"Данные"),1)=0,K41,INDIRECT(ADDRESS(Данные!$A23,K$1,1,1,"Данные"),1))</f>
        <v>7055.1327000019601</v>
      </c>
      <c r="L43" s="188">
        <v>220</v>
      </c>
      <c r="M43" s="188">
        <v>60</v>
      </c>
      <c r="N43" s="159">
        <f ca="1">IF(INDIRECT(ADDRESS(Данные!$A23,N$1,1,1,"Данные"),1)=0,N41,INDIRECT(ADDRESS(Данные!$A23,N$1,1,1,"Данные"),1))</f>
        <v>12587.4054999952</v>
      </c>
      <c r="O43" s="159">
        <f ca="1">IF(INDIRECT(ADDRESS(Данные!$A23,O$1,1,1,"Данные"),1)=0,O41,INDIRECT(ADDRESS(Данные!$A23,O$1,1,1,"Данные"),1))</f>
        <v>3302.7461999994598</v>
      </c>
      <c r="P43" s="188">
        <v>220</v>
      </c>
      <c r="Q43" s="188">
        <f ca="1">(O43-O41)*P$10 * (3 - Данные!$A23 + Данные!$A22)</f>
        <v>39.99999999996362</v>
      </c>
      <c r="R43" s="159">
        <f ca="1">IF(INDIRECT(ADDRESS(Данные!$A23,R$1,1,1,"Данные"),1)=0,R41,INDIRECT(ADDRESS(Данные!$A23,R$1,1,1,"Данные"),1))</f>
        <v>7734.8905000022296</v>
      </c>
      <c r="S43" s="159">
        <f ca="1">IF(INDIRECT(ADDRESS(Данные!$A23,S$1,1,1,"Данные"),1)=0,S41,INDIRECT(ADDRESS(Данные!$A23,S$1,1,1,"Данные"),1))</f>
        <v>2109.4909999991701</v>
      </c>
      <c r="T43" s="188">
        <v>160</v>
      </c>
      <c r="U43" s="188">
        <v>40</v>
      </c>
      <c r="V43" s="154">
        <f t="shared" ca="1" si="0"/>
        <v>44727.583333333336</v>
      </c>
      <c r="W43" s="189">
        <f t="shared" si="1"/>
        <v>700</v>
      </c>
      <c r="X43" s="254">
        <f t="shared" ca="1" si="1"/>
        <v>179.99999999996362</v>
      </c>
    </row>
    <row r="44" spans="1:24" s="157" customFormat="1" ht="13.5" thickBot="1">
      <c r="A44" s="158"/>
      <c r="B44" s="159"/>
      <c r="C44" s="159"/>
      <c r="D44" s="188"/>
      <c r="E44" s="188"/>
      <c r="F44" s="159"/>
      <c r="G44" s="159"/>
      <c r="H44" s="188"/>
      <c r="I44" s="188"/>
      <c r="J44" s="159"/>
      <c r="K44" s="159"/>
      <c r="L44" s="188"/>
      <c r="M44" s="188"/>
      <c r="N44" s="159"/>
      <c r="O44" s="159"/>
      <c r="P44" s="188"/>
      <c r="Q44" s="188"/>
      <c r="R44" s="159"/>
      <c r="S44" s="159"/>
      <c r="T44" s="188"/>
      <c r="U44" s="188"/>
      <c r="V44" s="154"/>
      <c r="W44" s="189"/>
      <c r="X44" s="254"/>
    </row>
    <row r="45" spans="1:24" s="157" customFormat="1" ht="13.5" thickBot="1">
      <c r="A45" s="158">
        <f ca="1">INDIRECT(ADDRESS(Данные!$A24,4,1,1,"Данные"), 1)</f>
        <v>44727.625</v>
      </c>
      <c r="B45" s="159">
        <f ca="1">IF(INDIRECT(ADDRESS(Данные!$A24,B$1,1,1,"Данные"),1)=0,B43,INDIRECT(ADDRESS(Данные!$A24,B$1,1,1,"Данные"),1))</f>
        <v>2914.4802000013801</v>
      </c>
      <c r="C45" s="159">
        <f ca="1">IF(INDIRECT(ADDRESS(Данные!$A24,C$1,1,1,"Данные"),1)=0,C43,INDIRECT(ADDRESS(Данные!$A24,C$1,1,1,"Данные"),1))</f>
        <v>919.41959999946096</v>
      </c>
      <c r="D45" s="188">
        <v>100</v>
      </c>
      <c r="E45" s="188">
        <v>40</v>
      </c>
      <c r="F45" s="159">
        <f ca="1">IF(INDIRECT(ADDRESS(Данные!$A24,F$1,1,1,"Данные"),1)=0,F43,INDIRECT(ADDRESS(Данные!$A24,F$1,1,1,"Данные"),1))</f>
        <v>10741.083999991501</v>
      </c>
      <c r="G45" s="159">
        <f ca="1">IF(INDIRECT(ADDRESS(Данные!$A24,G$1,1,1,"Данные"),1)=0,G43,INDIRECT(ADDRESS(Данные!$A24,G$1,1,1,"Данные"),1))</f>
        <v>5450.0535999983504</v>
      </c>
      <c r="H45" s="188">
        <v>0</v>
      </c>
      <c r="I45" s="188">
        <f ca="1">(G45-G43)*H$10 * (3 - Данные!$A24 + Данные!$A23)</f>
        <v>0</v>
      </c>
      <c r="J45" s="159">
        <f ca="1">IF(INDIRECT(ADDRESS(Данные!$A24,J$1,1,1,"Данные"),1)=0,J43,INDIRECT(ADDRESS(Данные!$A24,J$1,1,1,"Данные"),1))</f>
        <v>23484.444300004801</v>
      </c>
      <c r="K45" s="159">
        <f ca="1">IF(INDIRECT(ADDRESS(Данные!$A24,K$1,1,1,"Данные"),1)=0,K43,INDIRECT(ADDRESS(Данные!$A24,K$1,1,1,"Данные"),1))</f>
        <v>7055.1960000019599</v>
      </c>
      <c r="L45" s="188">
        <v>200</v>
      </c>
      <c r="M45" s="188">
        <v>70</v>
      </c>
      <c r="N45" s="159">
        <f ca="1">IF(INDIRECT(ADDRESS(Данные!$A24,N$1,1,1,"Данные"),1)=0,N43,INDIRECT(ADDRESS(Данные!$A24,N$1,1,1,"Данные"),1))</f>
        <v>12587.513199995199</v>
      </c>
      <c r="O45" s="159">
        <f ca="1">IF(INDIRECT(ADDRESS(Данные!$A24,O$1,1,1,"Данные"),1)=0,O43,INDIRECT(ADDRESS(Данные!$A24,O$1,1,1,"Данные"),1))</f>
        <v>3302.7645999994602</v>
      </c>
      <c r="P45" s="188">
        <v>200</v>
      </c>
      <c r="Q45" s="188">
        <v>20</v>
      </c>
      <c r="R45" s="159">
        <f ca="1">IF(INDIRECT(ADDRESS(Данные!$A24,R$1,1,1,"Данные"),1)=0,R43,INDIRECT(ADDRESS(Данные!$A24,R$1,1,1,"Данные"),1))</f>
        <v>7734.9684000022298</v>
      </c>
      <c r="S45" s="159">
        <f ca="1">IF(INDIRECT(ADDRESS(Данные!$A24,S$1,1,1,"Данные"),1)=0,S43,INDIRECT(ADDRESS(Данные!$A24,S$1,1,1,"Данные"),1))</f>
        <v>2109.51499999917</v>
      </c>
      <c r="T45" s="188">
        <v>160</v>
      </c>
      <c r="U45" s="188">
        <v>40</v>
      </c>
      <c r="V45" s="154">
        <f t="shared" ca="1" si="0"/>
        <v>44727.625</v>
      </c>
      <c r="W45" s="189">
        <f t="shared" si="1"/>
        <v>660</v>
      </c>
      <c r="X45" s="254">
        <f t="shared" ca="1" si="1"/>
        <v>170</v>
      </c>
    </row>
    <row r="46" spans="1:24" s="157" customFormat="1" ht="13.5" thickBot="1">
      <c r="A46" s="158"/>
      <c r="B46" s="159"/>
      <c r="C46" s="159"/>
      <c r="D46" s="188"/>
      <c r="E46" s="188"/>
      <c r="F46" s="159"/>
      <c r="G46" s="159"/>
      <c r="H46" s="188"/>
      <c r="I46" s="188"/>
      <c r="J46" s="159"/>
      <c r="K46" s="159"/>
      <c r="L46" s="188"/>
      <c r="M46" s="188"/>
      <c r="N46" s="159"/>
      <c r="O46" s="159"/>
      <c r="P46" s="188"/>
      <c r="Q46" s="188"/>
      <c r="R46" s="159"/>
      <c r="S46" s="159"/>
      <c r="T46" s="188"/>
      <c r="U46" s="188"/>
      <c r="V46" s="154"/>
      <c r="W46" s="189"/>
      <c r="X46" s="254"/>
    </row>
    <row r="47" spans="1:24" s="157" customFormat="1" ht="13.5" thickBot="1">
      <c r="A47" s="158">
        <f ca="1">INDIRECT(ADDRESS(Данные!$A25,4,1,1,"Данные"), 1)</f>
        <v>44727.666666666664</v>
      </c>
      <c r="B47" s="159">
        <f ca="1">IF(INDIRECT(ADDRESS(Данные!$A25,B$1,1,1,"Данные"),1)=0,B45,INDIRECT(ADDRESS(Данные!$A25,B$1,1,1,"Данные"),1))</f>
        <v>2914.53230000138</v>
      </c>
      <c r="C47" s="159">
        <f ca="1">IF(INDIRECT(ADDRESS(Данные!$A25,C$1,1,1,"Данные"),1)=0,C45,INDIRECT(ADDRESS(Данные!$A25,C$1,1,1,"Данные"),1))</f>
        <v>919.43759999946099</v>
      </c>
      <c r="D47" s="188">
        <v>100</v>
      </c>
      <c r="E47" s="188">
        <v>40</v>
      </c>
      <c r="F47" s="159">
        <f ca="1">IF(INDIRECT(ADDRESS(Данные!$A25,F$1,1,1,"Данные"),1)=0,F45,INDIRECT(ADDRESS(Данные!$A25,F$1,1,1,"Данные"),1))</f>
        <v>10741.087599991501</v>
      </c>
      <c r="G47" s="159">
        <f ca="1">IF(INDIRECT(ADDRESS(Данные!$A25,G$1,1,1,"Данные"),1)=0,G45,INDIRECT(ADDRESS(Данные!$A25,G$1,1,1,"Данные"),1))</f>
        <v>5450.0535999983504</v>
      </c>
      <c r="H47" s="188">
        <v>10</v>
      </c>
      <c r="I47" s="188">
        <f ca="1">(G47-G45)*H$10 * (3 - Данные!$A25 + Данные!$A24)</f>
        <v>0</v>
      </c>
      <c r="J47" s="159">
        <f ca="1">IF(INDIRECT(ADDRESS(Данные!$A25,J$1,1,1,"Данные"),1)=0,J45,INDIRECT(ADDRESS(Данные!$A25,J$1,1,1,"Данные"),1))</f>
        <v>23484.644600004802</v>
      </c>
      <c r="K47" s="159">
        <f ca="1">IF(INDIRECT(ADDRESS(Данные!$A25,K$1,1,1,"Данные"),1)=0,K45,INDIRECT(ADDRESS(Данные!$A25,K$1,1,1,"Данные"),1))</f>
        <v>7055.2588000019596</v>
      </c>
      <c r="L47" s="188">
        <f ca="1">(J47-J45)*L$10 * (3 - Данные!$A25 + Данные!$A24)</f>
        <v>200.30000000042492</v>
      </c>
      <c r="M47" s="188">
        <v>60</v>
      </c>
      <c r="N47" s="159">
        <f ca="1">IF(INDIRECT(ADDRESS(Данные!$A25,N$1,1,1,"Данные"),1)=0,N45,INDIRECT(ADDRESS(Данные!$A25,N$1,1,1,"Данные"),1))</f>
        <v>12587.6153999952</v>
      </c>
      <c r="O47" s="159">
        <f ca="1">IF(INDIRECT(ADDRESS(Данные!$A25,O$1,1,1,"Данные"),1)=0,O45,INDIRECT(ADDRESS(Данные!$A25,O$1,1,1,"Данные"),1))</f>
        <v>3302.7801999994599</v>
      </c>
      <c r="P47" s="188">
        <v>220</v>
      </c>
      <c r="Q47" s="188">
        <v>40</v>
      </c>
      <c r="R47" s="159">
        <f ca="1">IF(INDIRECT(ADDRESS(Данные!$A25,R$1,1,1,"Данные"),1)=0,R45,INDIRECT(ADDRESS(Данные!$A25,R$1,1,1,"Данные"),1))</f>
        <v>7735.0422000022299</v>
      </c>
      <c r="S47" s="159">
        <f ca="1">IF(INDIRECT(ADDRESS(Данные!$A25,S$1,1,1,"Данные"),1)=0,S45,INDIRECT(ADDRESS(Данные!$A25,S$1,1,1,"Данные"),1))</f>
        <v>2109.5388999991701</v>
      </c>
      <c r="T47" s="188">
        <v>140</v>
      </c>
      <c r="U47" s="188">
        <v>60</v>
      </c>
      <c r="V47" s="154">
        <f t="shared" ca="1" si="0"/>
        <v>44727.666666666664</v>
      </c>
      <c r="W47" s="189">
        <f t="shared" ca="1" si="1"/>
        <v>670.30000000042492</v>
      </c>
      <c r="X47" s="254">
        <f t="shared" ca="1" si="1"/>
        <v>200</v>
      </c>
    </row>
    <row r="48" spans="1:24" s="157" customFormat="1" ht="13.5" thickBot="1">
      <c r="A48" s="158"/>
      <c r="B48" s="159"/>
      <c r="C48" s="159"/>
      <c r="D48" s="188"/>
      <c r="E48" s="188"/>
      <c r="F48" s="159"/>
      <c r="G48" s="159"/>
      <c r="H48" s="188"/>
      <c r="I48" s="188"/>
      <c r="J48" s="159"/>
      <c r="K48" s="159"/>
      <c r="L48" s="188"/>
      <c r="M48" s="188"/>
      <c r="N48" s="159"/>
      <c r="O48" s="159"/>
      <c r="P48" s="188"/>
      <c r="Q48" s="188"/>
      <c r="R48" s="159"/>
      <c r="S48" s="159"/>
      <c r="T48" s="188"/>
      <c r="U48" s="188"/>
      <c r="V48" s="154"/>
      <c r="W48" s="189"/>
      <c r="X48" s="254"/>
    </row>
    <row r="49" spans="1:24" s="157" customFormat="1" ht="13.5" thickBot="1">
      <c r="A49" s="158">
        <f ca="1">INDIRECT(ADDRESS(Данные!$A26,4,1,1,"Данные"), 1)</f>
        <v>44727.708333333336</v>
      </c>
      <c r="B49" s="159">
        <f ca="1">IF(INDIRECT(ADDRESS(Данные!$A26,B$1,1,1,"Данные"),1)=0,B47,INDIRECT(ADDRESS(Данные!$A26,B$1,1,1,"Данные"),1))</f>
        <v>2914.5845000013801</v>
      </c>
      <c r="C49" s="159">
        <f ca="1">IF(INDIRECT(ADDRESS(Данные!$A26,C$1,1,1,"Данные"),1)=0,C47,INDIRECT(ADDRESS(Данные!$A26,C$1,1,1,"Данные"),1))</f>
        <v>919.45369999946001</v>
      </c>
      <c r="D49" s="188">
        <v>100</v>
      </c>
      <c r="E49" s="188">
        <v>20</v>
      </c>
      <c r="F49" s="159">
        <f ca="1">IF(INDIRECT(ADDRESS(Данные!$A26,F$1,1,1,"Данные"),1)=0,F47,INDIRECT(ADDRESS(Данные!$A26,F$1,1,1,"Данные"),1))</f>
        <v>10741.090599991499</v>
      </c>
      <c r="G49" s="159">
        <f ca="1">IF(INDIRECT(ADDRESS(Данные!$A26,G$1,1,1,"Данные"),1)=0,G47,INDIRECT(ADDRESS(Данные!$A26,G$1,1,1,"Данные"),1))</f>
        <v>5450.0535999983504</v>
      </c>
      <c r="H49" s="188">
        <v>0</v>
      </c>
      <c r="I49" s="188">
        <f ca="1">(G49-G47)*H$10 * (3 - Данные!$A26 + Данные!$A25)</f>
        <v>0</v>
      </c>
      <c r="J49" s="159">
        <f ca="1">IF(INDIRECT(ADDRESS(Данные!$A26,J$1,1,1,"Данные"),1)=0,J47,INDIRECT(ADDRESS(Данные!$A26,J$1,1,1,"Данные"),1))</f>
        <v>23484.855700004799</v>
      </c>
      <c r="K49" s="159">
        <f ca="1">IF(INDIRECT(ADDRESS(Данные!$A26,K$1,1,1,"Данные"),1)=0,K47,INDIRECT(ADDRESS(Данные!$A26,K$1,1,1,"Данные"),1))</f>
        <v>7055.3229000019501</v>
      </c>
      <c r="L49" s="188">
        <v>220</v>
      </c>
      <c r="M49" s="188">
        <v>60</v>
      </c>
      <c r="N49" s="159">
        <f ca="1">IF(INDIRECT(ADDRESS(Данные!$A26,N$1,1,1,"Данные"),1)=0,N47,INDIRECT(ADDRESS(Данные!$A26,N$1,1,1,"Данные"),1))</f>
        <v>12587.7211999952</v>
      </c>
      <c r="O49" s="159">
        <f ca="1">IF(INDIRECT(ADDRESS(Данные!$A26,O$1,1,1,"Данные"),1)=0,O47,INDIRECT(ADDRESS(Данные!$A26,O$1,1,1,"Данные"),1))</f>
        <v>3302.7981999994599</v>
      </c>
      <c r="P49" s="188">
        <v>200</v>
      </c>
      <c r="Q49" s="188">
        <v>40</v>
      </c>
      <c r="R49" s="159">
        <f ca="1">IF(INDIRECT(ADDRESS(Данные!$A26,R$1,1,1,"Данные"),1)=0,R47,INDIRECT(ADDRESS(Данные!$A26,R$1,1,1,"Данные"),1))</f>
        <v>7735.1170000022303</v>
      </c>
      <c r="S49" s="159">
        <f ca="1">IF(INDIRECT(ADDRESS(Данные!$A26,S$1,1,1,"Данные"),1)=0,S47,INDIRECT(ADDRESS(Данные!$A26,S$1,1,1,"Данные"),1))</f>
        <v>2109.5620999991702</v>
      </c>
      <c r="T49" s="188">
        <v>160</v>
      </c>
      <c r="U49" s="188">
        <v>40</v>
      </c>
      <c r="V49" s="154">
        <f t="shared" ca="1" si="0"/>
        <v>44727.708333333336</v>
      </c>
      <c r="W49" s="189">
        <f t="shared" si="1"/>
        <v>680</v>
      </c>
      <c r="X49" s="254">
        <f t="shared" ca="1" si="1"/>
        <v>160</v>
      </c>
    </row>
    <row r="50" spans="1:24" s="157" customFormat="1" ht="13.5" thickBot="1">
      <c r="A50" s="158"/>
      <c r="B50" s="159"/>
      <c r="C50" s="159"/>
      <c r="D50" s="188"/>
      <c r="E50" s="188"/>
      <c r="F50" s="159"/>
      <c r="G50" s="159"/>
      <c r="H50" s="188"/>
      <c r="I50" s="188"/>
      <c r="J50" s="159"/>
      <c r="K50" s="159"/>
      <c r="L50" s="188"/>
      <c r="M50" s="188"/>
      <c r="N50" s="159"/>
      <c r="O50" s="159"/>
      <c r="P50" s="188"/>
      <c r="Q50" s="188"/>
      <c r="R50" s="159"/>
      <c r="S50" s="159"/>
      <c r="T50" s="188"/>
      <c r="U50" s="188"/>
      <c r="V50" s="154"/>
      <c r="W50" s="189"/>
      <c r="X50" s="254"/>
    </row>
    <row r="51" spans="1:24" s="157" customFormat="1" ht="13.5" thickBot="1">
      <c r="A51" s="158">
        <f ca="1">INDIRECT(ADDRESS(Данные!$A27,4,1,1,"Данные"), 1)</f>
        <v>44727.75</v>
      </c>
      <c r="B51" s="159">
        <f ca="1">IF(INDIRECT(ADDRESS(Данные!$A27,B$1,1,1,"Данные"),1)=0,B49,INDIRECT(ADDRESS(Данные!$A27,B$1,1,1,"Данные"),1))</f>
        <v>2914.6358000013802</v>
      </c>
      <c r="C51" s="159">
        <f ca="1">IF(INDIRECT(ADDRESS(Данные!$A27,C$1,1,1,"Данные"),1)=0,C49,INDIRECT(ADDRESS(Данные!$A27,C$1,1,1,"Данные"),1))</f>
        <v>919.47079999946004</v>
      </c>
      <c r="D51" s="188">
        <v>120</v>
      </c>
      <c r="E51" s="188">
        <v>40</v>
      </c>
      <c r="F51" s="159">
        <f ca="1">IF(INDIRECT(ADDRESS(Данные!$A27,F$1,1,1,"Данные"),1)=0,F49,INDIRECT(ADDRESS(Данные!$A27,F$1,1,1,"Данные"),1))</f>
        <v>10741.0937999915</v>
      </c>
      <c r="G51" s="159">
        <f ca="1">IF(INDIRECT(ADDRESS(Данные!$A27,G$1,1,1,"Данные"),1)=0,G49,INDIRECT(ADDRESS(Данные!$A27,G$1,1,1,"Данные"),1))</f>
        <v>5450.0535999983504</v>
      </c>
      <c r="H51" s="188">
        <v>0</v>
      </c>
      <c r="I51" s="188">
        <f ca="1">(G51-G49)*H$10 * (3 - Данные!$A27 + Данные!$A26)</f>
        <v>0</v>
      </c>
      <c r="J51" s="159">
        <f ca="1">IF(INDIRECT(ADDRESS(Данные!$A27,J$1,1,1,"Данные"),1)=0,J49,INDIRECT(ADDRESS(Данные!$A27,J$1,1,1,"Данные"),1))</f>
        <v>23485.071300004802</v>
      </c>
      <c r="K51" s="159">
        <f ca="1">IF(INDIRECT(ADDRESS(Данные!$A27,K$1,1,1,"Данные"),1)=0,K49,INDIRECT(ADDRESS(Данные!$A27,K$1,1,1,"Данные"),1))</f>
        <v>7055.38310000195</v>
      </c>
      <c r="L51" s="188">
        <v>210</v>
      </c>
      <c r="M51" s="188">
        <f ca="1">(K51-K49)*L$10 * (3 - Данные!$A27 + Данные!$A26)</f>
        <v>60.199999999895226</v>
      </c>
      <c r="N51" s="159">
        <f ca="1">IF(INDIRECT(ADDRESS(Данные!$A27,N$1,1,1,"Данные"),1)=0,N49,INDIRECT(ADDRESS(Данные!$A27,N$1,1,1,"Данные"),1))</f>
        <v>12587.8303999952</v>
      </c>
      <c r="O51" s="159">
        <f ca="1">IF(INDIRECT(ADDRESS(Данные!$A27,O$1,1,1,"Данные"),1)=0,O49,INDIRECT(ADDRESS(Данные!$A27,O$1,1,1,"Данные"),1))</f>
        <v>3302.8154999994599</v>
      </c>
      <c r="P51" s="188">
        <v>220</v>
      </c>
      <c r="Q51" s="188">
        <v>40</v>
      </c>
      <c r="R51" s="159">
        <f ca="1">IF(INDIRECT(ADDRESS(Данные!$A27,R$1,1,1,"Данные"),1)=0,R49,INDIRECT(ADDRESS(Данные!$A27,R$1,1,1,"Данные"),1))</f>
        <v>7735.1977000022298</v>
      </c>
      <c r="S51" s="159">
        <f ca="1">IF(INDIRECT(ADDRESS(Данные!$A27,S$1,1,1,"Данные"),1)=0,S49,INDIRECT(ADDRESS(Данные!$A27,S$1,1,1,"Данные"),1))</f>
        <v>2109.5839999991699</v>
      </c>
      <c r="T51" s="188">
        <v>160</v>
      </c>
      <c r="U51" s="188">
        <v>40</v>
      </c>
      <c r="V51" s="154">
        <f t="shared" ca="1" si="0"/>
        <v>44727.75</v>
      </c>
      <c r="W51" s="189">
        <f t="shared" si="1"/>
        <v>710</v>
      </c>
      <c r="X51" s="254">
        <f t="shared" ca="1" si="1"/>
        <v>180.19999999989523</v>
      </c>
    </row>
    <row r="52" spans="1:24" s="157" customFormat="1" ht="13.5" thickBot="1">
      <c r="A52" s="158"/>
      <c r="B52" s="159"/>
      <c r="C52" s="159"/>
      <c r="D52" s="188"/>
      <c r="E52" s="188"/>
      <c r="F52" s="159"/>
      <c r="G52" s="159"/>
      <c r="H52" s="188"/>
      <c r="I52" s="188"/>
      <c r="J52" s="159"/>
      <c r="K52" s="159"/>
      <c r="L52" s="188"/>
      <c r="M52" s="188"/>
      <c r="N52" s="159"/>
      <c r="O52" s="159"/>
      <c r="P52" s="188"/>
      <c r="Q52" s="188"/>
      <c r="R52" s="159"/>
      <c r="S52" s="159"/>
      <c r="T52" s="188"/>
      <c r="U52" s="188"/>
      <c r="V52" s="154"/>
      <c r="W52" s="189"/>
      <c r="X52" s="254"/>
    </row>
    <row r="53" spans="1:24" s="157" customFormat="1" ht="13.5" thickBot="1">
      <c r="A53" s="158">
        <f ca="1">INDIRECT(ADDRESS(Данные!$A28,4,1,1,"Данные"), 1)</f>
        <v>44727.791666666664</v>
      </c>
      <c r="B53" s="159">
        <f ca="1">IF(INDIRECT(ADDRESS(Данные!$A28,B$1,1,1,"Данные"),1)=0,B51,INDIRECT(ADDRESS(Данные!$A28,B$1,1,1,"Данные"),1))</f>
        <v>2914.68810000138</v>
      </c>
      <c r="C53" s="159">
        <f ca="1">IF(INDIRECT(ADDRESS(Данные!$A28,C$1,1,1,"Данные"),1)=0,C51,INDIRECT(ADDRESS(Данные!$A28,C$1,1,1,"Данные"),1))</f>
        <v>919.48479999946096</v>
      </c>
      <c r="D53" s="188">
        <v>100</v>
      </c>
      <c r="E53" s="188">
        <v>20</v>
      </c>
      <c r="F53" s="159">
        <f ca="1">IF(INDIRECT(ADDRESS(Данные!$A28,F$1,1,1,"Данные"),1)=0,F51,INDIRECT(ADDRESS(Данные!$A28,F$1,1,1,"Данные"),1))</f>
        <v>10741.0968999915</v>
      </c>
      <c r="G53" s="159">
        <f ca="1">IF(INDIRECT(ADDRESS(Данные!$A28,G$1,1,1,"Данные"),1)=0,G51,INDIRECT(ADDRESS(Данные!$A28,G$1,1,1,"Данные"),1))</f>
        <v>5450.0535999983504</v>
      </c>
      <c r="H53" s="188">
        <v>10</v>
      </c>
      <c r="I53" s="188">
        <f ca="1">(G53-G51)*H$10 * (3 - Данные!$A28 + Данные!$A27)</f>
        <v>0</v>
      </c>
      <c r="J53" s="159">
        <f ca="1">IF(INDIRECT(ADDRESS(Данные!$A28,J$1,1,1,"Данные"),1)=0,J51,INDIRECT(ADDRESS(Данные!$A28,J$1,1,1,"Данные"),1))</f>
        <v>23485.304000004799</v>
      </c>
      <c r="K53" s="159">
        <f ca="1">IF(INDIRECT(ADDRESS(Данные!$A28,K$1,1,1,"Данные"),1)=0,K51,INDIRECT(ADDRESS(Данные!$A28,K$1,1,1,"Данные"),1))</f>
        <v>7055.4324000019496</v>
      </c>
      <c r="L53" s="188">
        <v>230</v>
      </c>
      <c r="M53" s="188">
        <v>50</v>
      </c>
      <c r="N53" s="159">
        <f ca="1">IF(INDIRECT(ADDRESS(Данные!$A28,N$1,1,1,"Данные"),1)=0,N51,INDIRECT(ADDRESS(Данные!$A28,N$1,1,1,"Данные"),1))</f>
        <v>12587.942699995199</v>
      </c>
      <c r="O53" s="159">
        <f ca="1">IF(INDIRECT(ADDRESS(Данные!$A28,O$1,1,1,"Данные"),1)=0,O51,INDIRECT(ADDRESS(Данные!$A28,O$1,1,1,"Данные"),1))</f>
        <v>3302.8279999994602</v>
      </c>
      <c r="P53" s="188">
        <v>220</v>
      </c>
      <c r="Q53" s="188">
        <v>20</v>
      </c>
      <c r="R53" s="159">
        <f ca="1">IF(INDIRECT(ADDRESS(Данные!$A28,R$1,1,1,"Данные"),1)=0,R51,INDIRECT(ADDRESS(Данные!$A28,R$1,1,1,"Данные"),1))</f>
        <v>7735.2760000022299</v>
      </c>
      <c r="S53" s="159">
        <f ca="1">IF(INDIRECT(ADDRESS(Данные!$A28,S$1,1,1,"Данные"),1)=0,S51,INDIRECT(ADDRESS(Данные!$A28,S$1,1,1,"Данные"),1))</f>
        <v>2109.6049999991701</v>
      </c>
      <c r="T53" s="188">
        <v>160</v>
      </c>
      <c r="U53" s="188">
        <v>40</v>
      </c>
      <c r="V53" s="154">
        <f t="shared" ca="1" si="0"/>
        <v>44727.791666666664</v>
      </c>
      <c r="W53" s="189">
        <f t="shared" si="1"/>
        <v>720</v>
      </c>
      <c r="X53" s="254">
        <f t="shared" ca="1" si="1"/>
        <v>130</v>
      </c>
    </row>
    <row r="54" spans="1:24" s="157" customFormat="1" ht="13.5" thickBot="1">
      <c r="A54" s="158"/>
      <c r="B54" s="159"/>
      <c r="C54" s="159"/>
      <c r="D54" s="188"/>
      <c r="E54" s="188"/>
      <c r="F54" s="159"/>
      <c r="G54" s="159"/>
      <c r="H54" s="188"/>
      <c r="I54" s="188"/>
      <c r="J54" s="159"/>
      <c r="K54" s="159"/>
      <c r="L54" s="188"/>
      <c r="M54" s="188"/>
      <c r="N54" s="159"/>
      <c r="O54" s="159"/>
      <c r="P54" s="188"/>
      <c r="Q54" s="188"/>
      <c r="R54" s="159"/>
      <c r="S54" s="159"/>
      <c r="T54" s="188"/>
      <c r="U54" s="188"/>
      <c r="V54" s="154"/>
      <c r="W54" s="189"/>
      <c r="X54" s="254"/>
    </row>
    <row r="55" spans="1:24" s="157" customFormat="1" ht="13.5" thickBot="1">
      <c r="A55" s="158">
        <f ca="1">INDIRECT(ADDRESS(Данные!$A29,4,1,1,"Данные"), 1)</f>
        <v>44727.833333333336</v>
      </c>
      <c r="B55" s="159">
        <f ca="1">IF(INDIRECT(ADDRESS(Данные!$A29,B$1,1,1,"Данные"),1)=0,B53,INDIRECT(ADDRESS(Данные!$A29,B$1,1,1,"Данные"),1))</f>
        <v>2914.7399000013802</v>
      </c>
      <c r="C55" s="159">
        <f ca="1">IF(INDIRECT(ADDRESS(Данные!$A29,C$1,1,1,"Данные"),1)=0,C53,INDIRECT(ADDRESS(Данные!$A29,C$1,1,1,"Данные"),1))</f>
        <v>919.49969999946097</v>
      </c>
      <c r="D55" s="188">
        <v>100</v>
      </c>
      <c r="E55" s="188">
        <v>40</v>
      </c>
      <c r="F55" s="159">
        <f ca="1">IF(INDIRECT(ADDRESS(Данные!$A29,F$1,1,1,"Данные"),1)=0,F53,INDIRECT(ADDRESS(Данные!$A29,F$1,1,1,"Данные"),1))</f>
        <v>10741.100199991501</v>
      </c>
      <c r="G55" s="159">
        <f ca="1">IF(INDIRECT(ADDRESS(Данные!$A29,G$1,1,1,"Данные"),1)=0,G53,INDIRECT(ADDRESS(Данные!$A29,G$1,1,1,"Данные"),1))</f>
        <v>5450.0535999983504</v>
      </c>
      <c r="H55" s="188">
        <v>0</v>
      </c>
      <c r="I55" s="188">
        <f ca="1">(G55-G53)*H$10 * (3 - Данные!$A29 + Данные!$A28)</f>
        <v>0</v>
      </c>
      <c r="J55" s="159">
        <f ca="1">IF(INDIRECT(ADDRESS(Данные!$A29,J$1,1,1,"Данные"),1)=0,J53,INDIRECT(ADDRESS(Данные!$A29,J$1,1,1,"Данные"),1))</f>
        <v>23485.576200004802</v>
      </c>
      <c r="K55" s="159">
        <f ca="1">IF(INDIRECT(ADDRESS(Данные!$A29,K$1,1,1,"Данные"),1)=0,K53,INDIRECT(ADDRESS(Данные!$A29,K$1,1,1,"Данные"),1))</f>
        <v>7055.4901000019499</v>
      </c>
      <c r="L55" s="188">
        <v>280</v>
      </c>
      <c r="M55" s="188">
        <v>60</v>
      </c>
      <c r="N55" s="159">
        <f ca="1">IF(INDIRECT(ADDRESS(Данные!$A29,N$1,1,1,"Данные"),1)=0,N53,INDIRECT(ADDRESS(Данные!$A29,N$1,1,1,"Данные"),1))</f>
        <v>12588.0526999952</v>
      </c>
      <c r="O55" s="159">
        <f ca="1">IF(INDIRECT(ADDRESS(Данные!$A29,O$1,1,1,"Данные"),1)=0,O53,INDIRECT(ADDRESS(Данные!$A29,O$1,1,1,"Данные"),1))</f>
        <v>3302.8428999994599</v>
      </c>
      <c r="P55" s="188">
        <f ca="1">(N55-N53)*P$10 * (3 - Данные!$A29 + Данные!$A28)</f>
        <v>220.00000000116415</v>
      </c>
      <c r="Q55" s="188">
        <v>20</v>
      </c>
      <c r="R55" s="159">
        <f ca="1">IF(INDIRECT(ADDRESS(Данные!$A29,R$1,1,1,"Данные"),1)=0,R53,INDIRECT(ADDRESS(Данные!$A29,R$1,1,1,"Данные"),1))</f>
        <v>7735.3602000022302</v>
      </c>
      <c r="S55" s="159">
        <f ca="1">IF(INDIRECT(ADDRESS(Данные!$A29,S$1,1,1,"Данные"),1)=0,S53,INDIRECT(ADDRESS(Данные!$A29,S$1,1,1,"Данные"),1))</f>
        <v>2109.6264999991699</v>
      </c>
      <c r="T55" s="188">
        <v>160</v>
      </c>
      <c r="U55" s="188">
        <v>60</v>
      </c>
      <c r="V55" s="154">
        <f t="shared" ca="1" si="0"/>
        <v>44727.833333333336</v>
      </c>
      <c r="W55" s="189">
        <f t="shared" ca="1" si="1"/>
        <v>760.00000000116415</v>
      </c>
      <c r="X55" s="254">
        <f t="shared" ca="1" si="1"/>
        <v>180</v>
      </c>
    </row>
    <row r="56" spans="1:24" s="157" customFormat="1" ht="13.5" thickBot="1">
      <c r="A56" s="158"/>
      <c r="B56" s="159"/>
      <c r="C56" s="159"/>
      <c r="D56" s="188"/>
      <c r="E56" s="188"/>
      <c r="F56" s="159"/>
      <c r="G56" s="159"/>
      <c r="H56" s="188"/>
      <c r="I56" s="188"/>
      <c r="J56" s="159"/>
      <c r="K56" s="159"/>
      <c r="L56" s="188"/>
      <c r="M56" s="188"/>
      <c r="N56" s="159"/>
      <c r="O56" s="159"/>
      <c r="P56" s="188"/>
      <c r="Q56" s="188"/>
      <c r="R56" s="159"/>
      <c r="S56" s="159"/>
      <c r="T56" s="188"/>
      <c r="U56" s="188"/>
      <c r="V56" s="154"/>
      <c r="W56" s="189"/>
      <c r="X56" s="254"/>
    </row>
    <row r="57" spans="1:24" s="157" customFormat="1" ht="13.5" thickBot="1">
      <c r="A57" s="158">
        <f ca="1">INDIRECT(ADDRESS(Данные!$A30,4,1,1,"Данные"), 1)</f>
        <v>44727.875</v>
      </c>
      <c r="B57" s="159">
        <f ca="1">IF(INDIRECT(ADDRESS(Данные!$A30,B$1,1,1,"Данные"),1)=0,B55,INDIRECT(ADDRESS(Данные!$A30,B$1,1,1,"Данные"),1))</f>
        <v>2914.7971000013799</v>
      </c>
      <c r="C57" s="159">
        <f ca="1">IF(INDIRECT(ADDRESS(Данные!$A30,C$1,1,1,"Данные"),1)=0,C55,INDIRECT(ADDRESS(Данные!$A30,C$1,1,1,"Данные"),1))</f>
        <v>919.514099999461</v>
      </c>
      <c r="D57" s="188">
        <v>120</v>
      </c>
      <c r="E57" s="188">
        <v>20</v>
      </c>
      <c r="F57" s="159">
        <f ca="1">IF(INDIRECT(ADDRESS(Данные!$A30,F$1,1,1,"Данные"),1)=0,F55,INDIRECT(ADDRESS(Данные!$A30,F$1,1,1,"Данные"),1))</f>
        <v>10741.103199991499</v>
      </c>
      <c r="G57" s="159">
        <f ca="1">IF(INDIRECT(ADDRESS(Данные!$A30,G$1,1,1,"Данные"),1)=0,G55,INDIRECT(ADDRESS(Данные!$A30,G$1,1,1,"Данные"),1))</f>
        <v>5450.0535999983504</v>
      </c>
      <c r="H57" s="188">
        <v>0</v>
      </c>
      <c r="I57" s="188">
        <f ca="1">(G57-G55)*H$10 * (3 - Данные!$A30 + Данные!$A29)</f>
        <v>0</v>
      </c>
      <c r="J57" s="159">
        <f ca="1">IF(INDIRECT(ADDRESS(Данные!$A30,J$1,1,1,"Данные"),1)=0,J55,INDIRECT(ADDRESS(Данные!$A30,J$1,1,1,"Данные"),1))</f>
        <v>23485.854700004798</v>
      </c>
      <c r="K57" s="159">
        <f ca="1">IF(INDIRECT(ADDRESS(Данные!$A30,K$1,1,1,"Данные"),1)=0,K55,INDIRECT(ADDRESS(Данные!$A30,K$1,1,1,"Данные"),1))</f>
        <v>7055.5505000019502</v>
      </c>
      <c r="L57" s="188">
        <v>270</v>
      </c>
      <c r="M57" s="188">
        <f ca="1">(K57-K55)*L$10 * (3 - Данные!$A30 + Данные!$A29)</f>
        <v>60.400000000299769</v>
      </c>
      <c r="N57" s="159">
        <f ca="1">IF(INDIRECT(ADDRESS(Данные!$A30,N$1,1,1,"Данные"),1)=0,N55,INDIRECT(ADDRESS(Данные!$A30,N$1,1,1,"Данные"),1))</f>
        <v>12588.169599995201</v>
      </c>
      <c r="O57" s="159">
        <f ca="1">IF(INDIRECT(ADDRESS(Данные!$A30,O$1,1,1,"Данные"),1)=0,O55,INDIRECT(ADDRESS(Данные!$A30,O$1,1,1,"Данные"),1))</f>
        <v>3302.8608999994599</v>
      </c>
      <c r="P57" s="188">
        <v>240</v>
      </c>
      <c r="Q57" s="188">
        <v>40</v>
      </c>
      <c r="R57" s="159">
        <f ca="1">IF(INDIRECT(ADDRESS(Данные!$A30,R$1,1,1,"Данные"),1)=0,R55,INDIRECT(ADDRESS(Данные!$A30,R$1,1,1,"Данные"),1))</f>
        <v>7735.4492000022301</v>
      </c>
      <c r="S57" s="159">
        <f ca="1">IF(INDIRECT(ADDRESS(Данные!$A30,S$1,1,1,"Данные"),1)=0,S55,INDIRECT(ADDRESS(Данные!$A30,S$1,1,1,"Данные"),1))</f>
        <v>2109.6483999991701</v>
      </c>
      <c r="T57" s="188">
        <v>180</v>
      </c>
      <c r="U57" s="188">
        <v>40</v>
      </c>
      <c r="V57" s="154">
        <f t="shared" ca="1" si="0"/>
        <v>44727.875</v>
      </c>
      <c r="W57" s="189">
        <f t="shared" si="1"/>
        <v>810</v>
      </c>
      <c r="X57" s="254">
        <f t="shared" ca="1" si="1"/>
        <v>160.40000000029977</v>
      </c>
    </row>
    <row r="58" spans="1:24" s="157" customFormat="1" ht="13.5" thickBot="1">
      <c r="A58" s="158">
        <f ca="1">INDIRECT(ADDRESS(Данные!$A31,4,1,1,"Данные"), 1)</f>
        <v>44727.895833333336</v>
      </c>
      <c r="B58" s="159">
        <f ca="1">IF(INDIRECT(ADDRESS(Данные!$A31,B$1,1,1,"Данные"),1)=0,B57,INDIRECT(ADDRESS(Данные!$A31,B$1,1,1,"Данные"),1))</f>
        <v>2914.8264000013801</v>
      </c>
      <c r="C58" s="159">
        <f ca="1">IF(INDIRECT(ADDRESS(Данные!$A31,C$1,1,1,"Данные"),1)=0,C57,INDIRECT(ADDRESS(Данные!$A31,C$1,1,1,"Данные"),1))</f>
        <v>919.52059999946096</v>
      </c>
      <c r="D58" s="188">
        <v>0</v>
      </c>
      <c r="E58" s="188">
        <v>0</v>
      </c>
      <c r="F58" s="159">
        <f ca="1">IF(INDIRECT(ADDRESS(Данные!$A31,F$1,1,1,"Данные"),1)=0,F57,INDIRECT(ADDRESS(Данные!$A31,F$1,1,1,"Данные"),1))</f>
        <v>10741.104999991499</v>
      </c>
      <c r="G58" s="159">
        <f ca="1">IF(INDIRECT(ADDRESS(Данные!$A31,G$1,1,1,"Данные"),1)=0,G57,INDIRECT(ADDRESS(Данные!$A31,G$1,1,1,"Данные"),1))</f>
        <v>5450.0535999983504</v>
      </c>
      <c r="H58" s="188">
        <v>0</v>
      </c>
      <c r="I58" s="188">
        <f ca="1">(G58-G57)*H$10 * (3 - Данные!$A31 + Данные!$A30)</f>
        <v>0</v>
      </c>
      <c r="J58" s="159">
        <f ca="1">IF(INDIRECT(ADDRESS(Данные!$A31,J$1,1,1,"Данные"),1)=0,J57,INDIRECT(ADDRESS(Данные!$A31,J$1,1,1,"Данные"),1))</f>
        <v>23485.990400004801</v>
      </c>
      <c r="K58" s="159">
        <f ca="1">IF(INDIRECT(ADDRESS(Данные!$A31,K$1,1,1,"Данные"),1)=0,K57,INDIRECT(ADDRESS(Данные!$A31,K$1,1,1,"Данные"),1))</f>
        <v>7055.57690000195</v>
      </c>
      <c r="L58" s="188">
        <v>0</v>
      </c>
      <c r="M58" s="188">
        <v>0</v>
      </c>
      <c r="N58" s="159">
        <f ca="1">IF(INDIRECT(ADDRESS(Данные!$A31,N$1,1,1,"Данные"),1)=0,N57,INDIRECT(ADDRESS(Данные!$A31,N$1,1,1,"Данные"),1))</f>
        <v>12588.2344999952</v>
      </c>
      <c r="O58" s="159">
        <f ca="1">IF(INDIRECT(ADDRESS(Данные!$A31,O$1,1,1,"Данные"),1)=0,O57,INDIRECT(ADDRESS(Данные!$A31,O$1,1,1,"Данные"),1))</f>
        <v>3302.8688999994602</v>
      </c>
      <c r="P58" s="188">
        <v>0</v>
      </c>
      <c r="Q58" s="188">
        <v>0</v>
      </c>
      <c r="R58" s="159">
        <f ca="1">IF(INDIRECT(ADDRESS(Данные!$A31,R$1,1,1,"Данные"),1)=0,R57,INDIRECT(ADDRESS(Данные!$A31,R$1,1,1,"Данные"),1))</f>
        <v>7735.4952000022304</v>
      </c>
      <c r="S58" s="159">
        <f ca="1">IF(INDIRECT(ADDRESS(Данные!$A31,S$1,1,1,"Данные"),1)=0,S57,INDIRECT(ADDRESS(Данные!$A31,S$1,1,1,"Данные"),1))</f>
        <v>2109.6580999991702</v>
      </c>
      <c r="T58" s="188">
        <v>0</v>
      </c>
      <c r="U58" s="188">
        <v>0</v>
      </c>
      <c r="V58" s="154">
        <f t="shared" ca="1" si="0"/>
        <v>44727.895833333336</v>
      </c>
      <c r="W58" s="189">
        <f t="shared" si="1"/>
        <v>0</v>
      </c>
      <c r="X58" s="254">
        <f t="shared" ca="1" si="1"/>
        <v>0</v>
      </c>
    </row>
    <row r="59" spans="1:24" s="157" customFormat="1" ht="13.5" thickBot="1">
      <c r="A59" s="158">
        <f ca="1">INDIRECT(ADDRESS(Данные!$A32,4,1,1,"Данные"), 1)</f>
        <v>44727.916666666664</v>
      </c>
      <c r="B59" s="159">
        <f ca="1">IF(INDIRECT(ADDRESS(Данные!$A32,B$1,1,1,"Данные"),1)=0,B58,INDIRECT(ADDRESS(Данные!$A32,B$1,1,1,"Данные"),1))</f>
        <v>2914.8564000013798</v>
      </c>
      <c r="C59" s="159">
        <f ca="1">IF(INDIRECT(ADDRESS(Данные!$A32,C$1,1,1,"Данные"),1)=0,C58,INDIRECT(ADDRESS(Данные!$A32,C$1,1,1,"Данные"),1))</f>
        <v>919.52699999946003</v>
      </c>
      <c r="D59" s="188">
        <v>120</v>
      </c>
      <c r="E59" s="188">
        <v>40</v>
      </c>
      <c r="F59" s="159">
        <f ca="1">IF(INDIRECT(ADDRESS(Данные!$A32,F$1,1,1,"Данные"),1)=0,F58,INDIRECT(ADDRESS(Данные!$A32,F$1,1,1,"Данные"),1))</f>
        <v>10741.1079999915</v>
      </c>
      <c r="G59" s="159">
        <f ca="1">IF(INDIRECT(ADDRESS(Данные!$A32,G$1,1,1,"Данные"),1)=0,G58,INDIRECT(ADDRESS(Данные!$A32,G$1,1,1,"Данные"),1))</f>
        <v>5450.0535999983504</v>
      </c>
      <c r="H59" s="188">
        <v>10</v>
      </c>
      <c r="I59" s="188">
        <f ca="1">(G59-G58)*H$10 * (3 - Данные!$A32 + Данные!$A31)</f>
        <v>0</v>
      </c>
      <c r="J59" s="159">
        <f ca="1">IF(INDIRECT(ADDRESS(Данные!$A32,J$1,1,1,"Данные"),1)=0,J58,INDIRECT(ADDRESS(Данные!$A32,J$1,1,1,"Данные"),1))</f>
        <v>23486.122400004799</v>
      </c>
      <c r="K59" s="159">
        <f ca="1">IF(INDIRECT(ADDRESS(Данные!$A32,K$1,1,1,"Данные"),1)=0,K58,INDIRECT(ADDRESS(Данные!$A32,K$1,1,1,"Данные"),1))</f>
        <v>7055.6047000019498</v>
      </c>
      <c r="L59" s="188">
        <v>270</v>
      </c>
      <c r="M59" s="188">
        <v>50</v>
      </c>
      <c r="N59" s="159">
        <f ca="1">IF(INDIRECT(ADDRESS(Данные!$A32,N$1,1,1,"Данные"),1)=0,N58,INDIRECT(ADDRESS(Данные!$A32,N$1,1,1,"Данные"),1))</f>
        <v>12588.2995999952</v>
      </c>
      <c r="O59" s="159">
        <f ca="1">IF(INDIRECT(ADDRESS(Данные!$A32,O$1,1,1,"Данные"),1)=0,O58,INDIRECT(ADDRESS(Данные!$A32,O$1,1,1,"Данные"),1))</f>
        <v>3302.8762999994601</v>
      </c>
      <c r="P59" s="188">
        <f ca="1">(N59-N58)*P$10 * (3 - Данные!$A32 + Данные!$A31)</f>
        <v>260.39999999920838</v>
      </c>
      <c r="Q59" s="188">
        <v>40</v>
      </c>
      <c r="R59" s="159">
        <f ca="1">IF(INDIRECT(ADDRESS(Данные!$A32,R$1,1,1,"Данные"),1)=0,R58,INDIRECT(ADDRESS(Данные!$A32,R$1,1,1,"Данные"),1))</f>
        <v>7735.5438000022295</v>
      </c>
      <c r="S59" s="159">
        <f ca="1">IF(INDIRECT(ADDRESS(Данные!$A32,S$1,1,1,"Данные"),1)=0,S58,INDIRECT(ADDRESS(Данные!$A32,S$1,1,1,"Данные"),1))</f>
        <v>2109.6679999991702</v>
      </c>
      <c r="T59" s="188">
        <v>180</v>
      </c>
      <c r="U59" s="188">
        <f ca="1">(S59-S58)*T$10 * (3 - Данные!$A32 + Данные!$A31)</f>
        <v>39.600000000064028</v>
      </c>
      <c r="V59" s="154">
        <f t="shared" ca="1" si="0"/>
        <v>44727.916666666664</v>
      </c>
      <c r="W59" s="189">
        <f t="shared" ca="1" si="1"/>
        <v>840.39999999920838</v>
      </c>
      <c r="X59" s="254">
        <f t="shared" ca="1" si="1"/>
        <v>169.60000000006403</v>
      </c>
    </row>
    <row r="60" spans="1:24" s="157" customFormat="1" ht="13.5" thickBot="1">
      <c r="A60" s="158">
        <f ca="1">INDIRECT(ADDRESS(Данные!$A33,4,1,1,"Данные"), 1)</f>
        <v>44727.9375</v>
      </c>
      <c r="B60" s="159">
        <f ca="1">IF(INDIRECT(ADDRESS(Данные!$A33,B$1,1,1,"Данные"),1)=0,B59,INDIRECT(ADDRESS(Данные!$A33,B$1,1,1,"Данные"),1))</f>
        <v>2914.88370000138</v>
      </c>
      <c r="C60" s="159">
        <f ca="1">IF(INDIRECT(ADDRESS(Данные!$A33,C$1,1,1,"Данные"),1)=0,C59,INDIRECT(ADDRESS(Данные!$A33,C$1,1,1,"Данные"),1))</f>
        <v>919.53409999946098</v>
      </c>
      <c r="D60" s="188">
        <v>0</v>
      </c>
      <c r="E60" s="188">
        <v>0</v>
      </c>
      <c r="F60" s="159">
        <f ca="1">IF(INDIRECT(ADDRESS(Данные!$A33,F$1,1,1,"Данные"),1)=0,F59,INDIRECT(ADDRESS(Данные!$A33,F$1,1,1,"Данные"),1))</f>
        <v>10741.1112999915</v>
      </c>
      <c r="G60" s="159">
        <f ca="1">IF(INDIRECT(ADDRESS(Данные!$A33,G$1,1,1,"Данные"),1)=0,G59,INDIRECT(ADDRESS(Данные!$A33,G$1,1,1,"Данные"),1))</f>
        <v>5450.0535999983504</v>
      </c>
      <c r="H60" s="188">
        <v>0</v>
      </c>
      <c r="I60" s="188">
        <f ca="1">(G60-G59)*H$10 * (3 - Данные!$A33 + Данные!$A32)</f>
        <v>0</v>
      </c>
      <c r="J60" s="159">
        <f ca="1">IF(INDIRECT(ADDRESS(Данные!$A33,J$1,1,1,"Данные"),1)=0,J59,INDIRECT(ADDRESS(Данные!$A33,J$1,1,1,"Данные"),1))</f>
        <v>23486.253300004799</v>
      </c>
      <c r="K60" s="159">
        <f ca="1">IF(INDIRECT(ADDRESS(Данные!$A33,K$1,1,1,"Данные"),1)=0,K59,INDIRECT(ADDRESS(Данные!$A33,K$1,1,1,"Данные"),1))</f>
        <v>7055.6350000019502</v>
      </c>
      <c r="L60" s="188">
        <v>0</v>
      </c>
      <c r="M60" s="188">
        <v>0</v>
      </c>
      <c r="N60" s="159">
        <f ca="1">IF(INDIRECT(ADDRESS(Данные!$A33,N$1,1,1,"Данные"),1)=0,N59,INDIRECT(ADDRESS(Данные!$A33,N$1,1,1,"Данные"),1))</f>
        <v>12588.3669999952</v>
      </c>
      <c r="O60" s="159">
        <f ca="1">IF(INDIRECT(ADDRESS(Данные!$A33,O$1,1,1,"Данные"),1)=0,O59,INDIRECT(ADDRESS(Данные!$A33,O$1,1,1,"Данные"),1))</f>
        <v>3302.8855999994598</v>
      </c>
      <c r="P60" s="188">
        <v>0</v>
      </c>
      <c r="Q60" s="188">
        <v>0</v>
      </c>
      <c r="R60" s="159">
        <f ca="1">IF(INDIRECT(ADDRESS(Данные!$A33,R$1,1,1,"Данные"),1)=0,R59,INDIRECT(ADDRESS(Данные!$A33,R$1,1,1,"Данные"),1))</f>
        <v>7735.58900000223</v>
      </c>
      <c r="S60" s="159">
        <f ca="1">IF(INDIRECT(ADDRESS(Данные!$A33,S$1,1,1,"Данные"),1)=0,S59,INDIRECT(ADDRESS(Данные!$A33,S$1,1,1,"Данные"),1))</f>
        <v>2109.67869999917</v>
      </c>
      <c r="T60" s="188">
        <v>0</v>
      </c>
      <c r="U60" s="188">
        <v>0</v>
      </c>
      <c r="V60" s="154">
        <f t="shared" ca="1" si="0"/>
        <v>44727.9375</v>
      </c>
      <c r="W60" s="189">
        <f t="shared" si="1"/>
        <v>0</v>
      </c>
      <c r="X60" s="254">
        <f t="shared" ca="1" si="1"/>
        <v>0</v>
      </c>
    </row>
    <row r="61" spans="1:24" s="157" customFormat="1" ht="13.5" thickBot="1">
      <c r="A61" s="158">
        <f ca="1">INDIRECT(ADDRESS(Данные!$A34,4,1,1,"Данные"), 1)</f>
        <v>44727.958333333336</v>
      </c>
      <c r="B61" s="159">
        <f ca="1">IF(INDIRECT(ADDRESS(Данные!$A34,B$1,1,1,"Данные"),1)=0,B60,INDIRECT(ADDRESS(Данные!$A34,B$1,1,1,"Данные"),1))</f>
        <v>2914.90910000138</v>
      </c>
      <c r="C61" s="159">
        <f ca="1">IF(INDIRECT(ADDRESS(Данные!$A34,C$1,1,1,"Данные"),1)=0,C60,INDIRECT(ADDRESS(Данные!$A34,C$1,1,1,"Данные"),1))</f>
        <v>919.54099999946004</v>
      </c>
      <c r="D61" s="188">
        <v>100</v>
      </c>
      <c r="E61" s="188">
        <v>20</v>
      </c>
      <c r="F61" s="159">
        <f ca="1">IF(INDIRECT(ADDRESS(Данные!$A34,F$1,1,1,"Данные"),1)=0,F60,INDIRECT(ADDRESS(Данные!$A34,F$1,1,1,"Данные"),1))</f>
        <v>10741.114599991501</v>
      </c>
      <c r="G61" s="159">
        <f ca="1">IF(INDIRECT(ADDRESS(Данные!$A34,G$1,1,1,"Данные"),1)=0,G60,INDIRECT(ADDRESS(Данные!$A34,G$1,1,1,"Данные"),1))</f>
        <v>5450.0535999983504</v>
      </c>
      <c r="H61" s="188">
        <v>0</v>
      </c>
      <c r="I61" s="188">
        <f ca="1">(G61-G60)*H$10 * (3 - Данные!$A34 + Данные!$A33)</f>
        <v>0</v>
      </c>
      <c r="J61" s="159">
        <f ca="1">IF(INDIRECT(ADDRESS(Данные!$A34,J$1,1,1,"Данные"),1)=0,J60,INDIRECT(ADDRESS(Данные!$A34,J$1,1,1,"Данные"),1))</f>
        <v>23486.381900004799</v>
      </c>
      <c r="K61" s="159">
        <f ca="1">IF(INDIRECT(ADDRESS(Данные!$A34,K$1,1,1,"Данные"),1)=0,K60,INDIRECT(ADDRESS(Данные!$A34,K$1,1,1,"Данные"),1))</f>
        <v>7055.6659000019499</v>
      </c>
      <c r="L61" s="188">
        <v>260</v>
      </c>
      <c r="M61" s="188">
        <v>70</v>
      </c>
      <c r="N61" s="159">
        <f ca="1">IF(INDIRECT(ADDRESS(Данные!$A34,N$1,1,1,"Данные"),1)=0,N60,INDIRECT(ADDRESS(Данные!$A34,N$1,1,1,"Данные"),1))</f>
        <v>12588.429099995201</v>
      </c>
      <c r="O61" s="159">
        <f ca="1">IF(INDIRECT(ADDRESS(Данные!$A34,O$1,1,1,"Данные"),1)=0,O60,INDIRECT(ADDRESS(Данные!$A34,O$1,1,1,"Данные"),1))</f>
        <v>3302.89469999946</v>
      </c>
      <c r="P61" s="188">
        <v>260</v>
      </c>
      <c r="Q61" s="188">
        <v>20</v>
      </c>
      <c r="R61" s="159">
        <f ca="1">IF(INDIRECT(ADDRESS(Данные!$A34,R$1,1,1,"Данные"),1)=0,R60,INDIRECT(ADDRESS(Данные!$A34,R$1,1,1,"Данные"),1))</f>
        <v>7735.6312000022299</v>
      </c>
      <c r="S61" s="159">
        <f ca="1">IF(INDIRECT(ADDRESS(Данные!$A34,S$1,1,1,"Данные"),1)=0,S60,INDIRECT(ADDRESS(Данные!$A34,S$1,1,1,"Данные"),1))</f>
        <v>2109.68949999917</v>
      </c>
      <c r="T61" s="188">
        <v>180</v>
      </c>
      <c r="U61" s="188">
        <v>40</v>
      </c>
      <c r="V61" s="154">
        <f t="shared" ca="1" si="0"/>
        <v>44727.958333333336</v>
      </c>
      <c r="W61" s="189">
        <f t="shared" si="1"/>
        <v>800</v>
      </c>
      <c r="X61" s="254">
        <f t="shared" ca="1" si="1"/>
        <v>150</v>
      </c>
    </row>
    <row r="62" spans="1:24" s="157" customFormat="1" ht="13.5" thickBot="1">
      <c r="A62" s="315"/>
      <c r="B62" s="159"/>
      <c r="C62" s="159"/>
      <c r="D62" s="188"/>
      <c r="E62" s="188"/>
      <c r="F62" s="159"/>
      <c r="G62" s="159"/>
      <c r="H62" s="188"/>
      <c r="I62" s="188"/>
      <c r="J62" s="159"/>
      <c r="K62" s="159"/>
      <c r="L62" s="188"/>
      <c r="M62" s="188"/>
      <c r="N62" s="320"/>
      <c r="O62" s="159"/>
      <c r="P62" s="188"/>
      <c r="Q62" s="188"/>
      <c r="R62" s="159"/>
      <c r="S62" s="159"/>
      <c r="T62" s="188"/>
      <c r="U62" s="188"/>
      <c r="V62" s="154"/>
      <c r="W62" s="189"/>
      <c r="X62" s="254"/>
    </row>
    <row r="63" spans="1:24" s="157" customFormat="1" ht="13.5" thickBot="1">
      <c r="A63" s="163">
        <f ca="1">INDIRECT(ADDRESS(Данные!$A35,4,1,1,"Данные"), 1)</f>
        <v>44728</v>
      </c>
      <c r="B63" s="159">
        <f ca="1">IF(INDIRECT(ADDRESS(Данные!$A35,B$1,1,1,"Данные"),1)=0,B61,INDIRECT(ADDRESS(Данные!$A35,B$1,1,1,"Данные"),1))</f>
        <v>2914.9615000002086</v>
      </c>
      <c r="C63" s="159">
        <f ca="1">IF(INDIRECT(ADDRESS(Данные!$A35,C$1,1,1,"Данные"),1)=0,C61,INDIRECT(ADDRESS(Данные!$A35,C$1,1,1,"Данные"),1))</f>
        <v>919.55779999960214</v>
      </c>
      <c r="D63" s="188">
        <v>100</v>
      </c>
      <c r="E63" s="188">
        <v>40</v>
      </c>
      <c r="F63" s="159">
        <f ca="1">IF(INDIRECT(ADDRESS(Данные!$A35,F$1,1,1,"Данные"),1)=0,F61,INDIRECT(ADDRESS(Данные!$A35,F$1,1,1,"Данные"),1))</f>
        <v>10741.121299996972</v>
      </c>
      <c r="G63" s="159">
        <f ca="1">IF(INDIRECT(ADDRESS(Данные!$A35,G$1,1,1,"Данные"),1)=0,G61,INDIRECT(ADDRESS(Данные!$A35,G$1,1,1,"Данные"),1))</f>
        <v>5450.0535999983549</v>
      </c>
      <c r="H63" s="188">
        <v>10</v>
      </c>
      <c r="I63" s="188">
        <f ca="1">(G63-G61)*H$10 * (3 - Данные!$A35 + Данные!$A34)</f>
        <v>4.5474735088646412E-9</v>
      </c>
      <c r="J63" s="159">
        <f ca="1">IF(INDIRECT(ADDRESS(Данные!$A35,J$1,1,1,"Данные"),1)=0,J61,INDIRECT(ADDRESS(Данные!$A35,J$1,1,1,"Данные"),1))</f>
        <v>23486.616200000048</v>
      </c>
      <c r="K63" s="159">
        <f ca="1">IF(INDIRECT(ADDRESS(Данные!$A35,K$1,1,1,"Данные"),1)=0,K61,INDIRECT(ADDRESS(Данные!$A35,K$1,1,1,"Данные"),1))</f>
        <v>7055.7299999967217</v>
      </c>
      <c r="L63" s="188">
        <v>240</v>
      </c>
      <c r="M63" s="188">
        <v>60</v>
      </c>
      <c r="N63" s="320">
        <f ca="1">IF(INDIRECT(ADDRESS(Данные!$A35,N$1,1,1,"Данные"),1)=0,N61,INDIRECT(ADDRESS(Данные!$A35,N$1,1,1,"Данные"),1))</f>
        <v>12588.5393999964</v>
      </c>
      <c r="O63" s="159">
        <f ca="1">IF(INDIRECT(ADDRESS(Данные!$A35,O$1,1,1,"Данные"),1)=0,O61,INDIRECT(ADDRESS(Данные!$A35,O$1,1,1,"Данные"),1))</f>
        <v>3302.9127000011504</v>
      </c>
      <c r="P63" s="188">
        <v>220</v>
      </c>
      <c r="Q63" s="188">
        <v>40</v>
      </c>
      <c r="R63" s="159">
        <f ca="1">IF(INDIRECT(ADDRESS(Данные!$A35,R$1,1,1,"Данные"),1)=0,R61,INDIRECT(ADDRESS(Данные!$A35,R$1,1,1,"Данные"),1))</f>
        <v>7735.7034000009298</v>
      </c>
      <c r="S63" s="159">
        <f ca="1">IF(INDIRECT(ADDRESS(Данные!$A35,S$1,1,1,"Данные"),1)=0,S61,INDIRECT(ADDRESS(Данные!$A35,S$1,1,1,"Данные"),1))</f>
        <v>2109.7124000005424</v>
      </c>
      <c r="T63" s="188">
        <v>140</v>
      </c>
      <c r="U63" s="188">
        <v>40</v>
      </c>
      <c r="V63" s="154">
        <f t="shared" ca="1" si="0"/>
        <v>44728</v>
      </c>
      <c r="W63" s="189">
        <f t="shared" si="1"/>
        <v>710</v>
      </c>
      <c r="X63" s="254">
        <f t="shared" ca="1" si="1"/>
        <v>180.00000000454747</v>
      </c>
    </row>
    <row r="64" spans="1:24" s="157" customFormat="1">
      <c r="J64" s="157" t="s">
        <v>2</v>
      </c>
      <c r="N64" s="306" t="s">
        <v>2</v>
      </c>
      <c r="O64" s="252"/>
    </row>
    <row r="65" spans="1:25" s="157" customFormat="1">
      <c r="A65" s="157" t="s">
        <v>2</v>
      </c>
      <c r="C65" s="193" t="s">
        <v>27</v>
      </c>
      <c r="D65" s="168">
        <v>2230</v>
      </c>
      <c r="E65" s="168">
        <v>860</v>
      </c>
      <c r="G65" s="193" t="s">
        <v>27</v>
      </c>
      <c r="H65" s="168">
        <v>110</v>
      </c>
      <c r="I65" s="168">
        <f ca="1">( G63-G15)*H10</f>
        <v>0</v>
      </c>
      <c r="K65" s="193" t="s">
        <v>27</v>
      </c>
      <c r="L65" s="168">
        <v>5010</v>
      </c>
      <c r="M65" s="168">
        <v>1590</v>
      </c>
      <c r="P65" s="168">
        <v>4580</v>
      </c>
      <c r="Q65" s="168">
        <v>860</v>
      </c>
      <c r="S65" s="193" t="s">
        <v>27</v>
      </c>
      <c r="T65" s="168">
        <v>3480</v>
      </c>
      <c r="U65" s="168">
        <v>1120</v>
      </c>
      <c r="W65" s="168">
        <f>D65+H65+L65+P65+T65</f>
        <v>15410</v>
      </c>
      <c r="X65" s="168">
        <f ca="1">E65+I65+M65+Q65+U65</f>
        <v>4430</v>
      </c>
    </row>
    <row r="66" spans="1:25" s="157" customFormat="1">
      <c r="A66" s="240"/>
      <c r="B66" s="240"/>
      <c r="C66" s="240"/>
      <c r="D66" s="240" t="s">
        <v>29</v>
      </c>
      <c r="E66" s="240" t="s">
        <v>28</v>
      </c>
      <c r="F66" s="240"/>
      <c r="G66" s="240"/>
      <c r="H66" s="240" t="s">
        <v>29</v>
      </c>
      <c r="I66" s="240" t="s">
        <v>28</v>
      </c>
      <c r="J66" s="240"/>
      <c r="K66" s="240"/>
      <c r="L66" s="240" t="s">
        <v>29</v>
      </c>
      <c r="M66" s="240" t="s">
        <v>28</v>
      </c>
      <c r="N66" s="240"/>
      <c r="O66" s="193" t="s">
        <v>27</v>
      </c>
      <c r="P66" s="240" t="s">
        <v>29</v>
      </c>
      <c r="Q66" s="240" t="s">
        <v>28</v>
      </c>
      <c r="R66" s="240"/>
      <c r="S66" s="240"/>
      <c r="T66" s="240" t="s">
        <v>29</v>
      </c>
      <c r="U66" s="240" t="s">
        <v>28</v>
      </c>
      <c r="V66" s="240"/>
      <c r="W66" s="240" t="s">
        <v>29</v>
      </c>
      <c r="X66" s="240" t="s">
        <v>28</v>
      </c>
    </row>
    <row r="67" spans="1:25">
      <c r="O67" s="240"/>
    </row>
    <row r="68" spans="1:25" ht="13.5" customHeight="1">
      <c r="B68" s="84" t="s">
        <v>54</v>
      </c>
      <c r="C68" s="84"/>
      <c r="D68" s="84"/>
      <c r="E68" s="84"/>
      <c r="F68" s="85"/>
      <c r="G68" s="85"/>
      <c r="H68" s="100"/>
      <c r="I68" s="100" t="s">
        <v>80</v>
      </c>
      <c r="J68" s="100"/>
      <c r="N68" s="310" t="s">
        <v>59</v>
      </c>
      <c r="O68" s="89"/>
      <c r="Q68" s="85"/>
      <c r="R68" s="85"/>
      <c r="S68" s="85"/>
      <c r="T68" s="100"/>
      <c r="U68" s="89" t="s">
        <v>78</v>
      </c>
    </row>
    <row r="69" spans="1:25">
      <c r="F69" s="89" t="s">
        <v>30</v>
      </c>
      <c r="O69" s="89"/>
      <c r="R69" s="89" t="s">
        <v>31</v>
      </c>
    </row>
    <row r="72" spans="1:25">
      <c r="A72" s="100"/>
      <c r="B72" s="294"/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201"/>
      <c r="P72" s="100"/>
      <c r="Q72" s="100"/>
      <c r="R72" s="100"/>
      <c r="S72" s="100"/>
      <c r="T72" s="100"/>
      <c r="U72" s="100"/>
      <c r="V72" s="100"/>
      <c r="W72" s="100"/>
      <c r="X72" s="100"/>
      <c r="Y72" s="100"/>
    </row>
    <row r="73" spans="1:25" ht="18.75">
      <c r="A73" s="94"/>
      <c r="B73" s="94"/>
      <c r="C73" s="94"/>
      <c r="D73" s="94"/>
      <c r="E73" s="94"/>
      <c r="F73" s="100"/>
      <c r="G73" s="177"/>
      <c r="H73" s="100"/>
      <c r="I73" s="94"/>
      <c r="J73" s="100"/>
      <c r="K73" s="173"/>
      <c r="L73" s="174"/>
      <c r="M73" s="175"/>
      <c r="N73" s="175"/>
      <c r="O73" s="201"/>
      <c r="P73" s="100"/>
      <c r="Q73" s="100"/>
      <c r="R73" s="94"/>
      <c r="S73" s="176"/>
      <c r="T73" s="100"/>
      <c r="U73" s="100"/>
      <c r="V73" s="100"/>
      <c r="W73" s="100"/>
      <c r="X73" s="100"/>
      <c r="Y73" s="100"/>
    </row>
    <row r="74" spans="1:25">
      <c r="A74" s="100"/>
      <c r="B74" s="100"/>
      <c r="C74" s="100"/>
      <c r="D74" s="100"/>
      <c r="E74" s="100"/>
      <c r="F74" s="178"/>
      <c r="G74" s="100"/>
      <c r="H74" s="100"/>
      <c r="I74" s="100"/>
      <c r="J74" s="100"/>
      <c r="K74" s="100"/>
      <c r="L74" s="100"/>
      <c r="M74" s="100"/>
      <c r="N74" s="100"/>
      <c r="O74" s="201"/>
      <c r="P74" s="100"/>
      <c r="Q74" s="100"/>
      <c r="R74" s="100"/>
      <c r="S74" s="100"/>
      <c r="T74" s="100"/>
      <c r="U74" s="178"/>
      <c r="V74" s="100"/>
      <c r="W74" s="100"/>
      <c r="X74" s="100"/>
      <c r="Y74" s="100"/>
    </row>
    <row r="75" spans="1:25" ht="19.5">
      <c r="A75" s="100"/>
      <c r="B75" s="100"/>
      <c r="C75" s="179"/>
      <c r="D75" s="100"/>
      <c r="E75" s="100"/>
      <c r="F75" s="100"/>
      <c r="G75" s="100"/>
      <c r="H75" s="100"/>
      <c r="I75" s="100"/>
      <c r="J75" s="100"/>
      <c r="K75" s="94"/>
      <c r="L75" s="100"/>
      <c r="M75" s="100"/>
      <c r="N75" s="100"/>
      <c r="O75" s="274"/>
      <c r="P75" s="100"/>
      <c r="Q75" s="94"/>
      <c r="R75" s="100"/>
      <c r="S75" s="100"/>
      <c r="T75" s="100"/>
      <c r="U75" s="100"/>
      <c r="V75" s="100"/>
      <c r="W75" s="100"/>
      <c r="X75" s="100"/>
      <c r="Y75" s="100"/>
    </row>
    <row r="76" spans="1:25">
      <c r="A76" s="100"/>
      <c r="B76" s="178"/>
      <c r="C76" s="100"/>
      <c r="D76" s="100"/>
      <c r="E76" s="100"/>
      <c r="F76" s="100"/>
      <c r="G76" s="100"/>
      <c r="H76" s="100"/>
      <c r="I76" s="100"/>
      <c r="J76" s="100"/>
      <c r="K76" s="94"/>
      <c r="L76" s="94"/>
      <c r="M76" s="100"/>
      <c r="N76" s="100"/>
      <c r="O76" s="202"/>
      <c r="P76" s="100"/>
      <c r="Q76" s="100"/>
      <c r="R76" s="100"/>
      <c r="S76" s="100"/>
      <c r="T76" s="100"/>
      <c r="U76" s="100"/>
      <c r="V76" s="100"/>
      <c r="W76" s="100"/>
      <c r="X76" s="100"/>
      <c r="Y76" s="100"/>
    </row>
    <row r="77" spans="1:25">
      <c r="A77" s="180"/>
      <c r="B77" s="100"/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0"/>
      <c r="O77" s="201"/>
      <c r="P77" s="100"/>
      <c r="Q77" s="100"/>
      <c r="R77" s="100"/>
      <c r="S77" s="100"/>
      <c r="T77" s="100"/>
      <c r="U77" s="100"/>
      <c r="V77" s="180"/>
      <c r="W77" s="100"/>
      <c r="X77" s="100"/>
      <c r="Y77" s="100"/>
    </row>
    <row r="78" spans="1:25">
      <c r="A78" s="180"/>
      <c r="B78" s="100"/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201"/>
      <c r="P78" s="100"/>
      <c r="Q78" s="100"/>
      <c r="R78" s="100"/>
      <c r="S78" s="100"/>
      <c r="T78" s="100"/>
      <c r="U78" s="100"/>
      <c r="V78" s="180"/>
      <c r="W78" s="100"/>
      <c r="X78" s="100"/>
      <c r="Y78" s="100"/>
    </row>
    <row r="79" spans="1:25">
      <c r="A79" s="180"/>
      <c r="B79" s="100"/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201"/>
      <c r="P79" s="100"/>
      <c r="Q79" s="100"/>
      <c r="R79" s="100"/>
      <c r="S79" s="100"/>
      <c r="T79" s="100"/>
      <c r="U79" s="100"/>
      <c r="V79" s="180"/>
      <c r="W79" s="100"/>
      <c r="X79" s="100"/>
      <c r="Y79" s="100"/>
    </row>
    <row r="80" spans="1:25">
      <c r="A80" s="180"/>
      <c r="B80" s="100"/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201"/>
      <c r="P80" s="100"/>
      <c r="Q80" s="100"/>
      <c r="R80" s="100"/>
      <c r="S80" s="100"/>
      <c r="T80" s="100"/>
      <c r="U80" s="100"/>
      <c r="V80" s="180"/>
      <c r="W80" s="100"/>
      <c r="X80" s="100"/>
      <c r="Y80" s="100"/>
    </row>
    <row r="81" spans="1:25">
      <c r="A81" s="180"/>
      <c r="B81" s="100"/>
      <c r="C81" s="100"/>
      <c r="D81" s="100"/>
      <c r="E81" s="295"/>
      <c r="F81" s="100"/>
      <c r="G81" s="100"/>
      <c r="H81" s="100"/>
      <c r="I81" s="295"/>
      <c r="J81" s="100"/>
      <c r="K81" s="100"/>
      <c r="L81" s="100"/>
      <c r="M81" s="295"/>
      <c r="N81" s="100"/>
      <c r="O81" s="201"/>
      <c r="P81" s="100"/>
      <c r="Q81" s="295"/>
      <c r="R81" s="100"/>
      <c r="S81" s="100"/>
      <c r="T81" s="100"/>
      <c r="U81" s="295"/>
      <c r="V81" s="180"/>
      <c r="W81" s="100"/>
      <c r="X81" s="295"/>
      <c r="Y81" s="100"/>
    </row>
    <row r="82" spans="1:25">
      <c r="A82" s="180"/>
      <c r="B82" s="100"/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201"/>
      <c r="P82" s="100"/>
      <c r="Q82" s="100"/>
      <c r="R82" s="100"/>
      <c r="S82" s="100"/>
      <c r="T82" s="100"/>
      <c r="U82" s="100"/>
      <c r="V82" s="180"/>
      <c r="W82" s="100"/>
      <c r="X82" s="100"/>
      <c r="Y82" s="100"/>
    </row>
    <row r="83" spans="1:25">
      <c r="A83" s="180"/>
      <c r="B83" s="100"/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100"/>
      <c r="N83" s="100"/>
      <c r="O83" s="201"/>
      <c r="P83" s="100"/>
      <c r="Q83" s="100"/>
      <c r="R83" s="100"/>
      <c r="S83" s="100"/>
      <c r="T83" s="100"/>
      <c r="U83" s="100"/>
      <c r="V83" s="180"/>
      <c r="W83" s="100"/>
      <c r="X83" s="100"/>
      <c r="Y83" s="100"/>
    </row>
    <row r="84" spans="1:25">
      <c r="A84" s="180"/>
      <c r="B84" s="181"/>
      <c r="C84" s="181"/>
      <c r="D84" s="181"/>
      <c r="E84" s="181"/>
      <c r="F84" s="181"/>
      <c r="G84" s="181"/>
      <c r="H84" s="181"/>
      <c r="I84" s="181"/>
      <c r="J84" s="181"/>
      <c r="K84" s="181"/>
      <c r="L84" s="181"/>
      <c r="M84" s="181"/>
      <c r="N84" s="181"/>
      <c r="O84" s="182"/>
      <c r="P84" s="181"/>
      <c r="Q84" s="181"/>
      <c r="R84" s="181"/>
      <c r="S84" s="181"/>
      <c r="T84" s="181"/>
      <c r="U84" s="181"/>
      <c r="V84" s="180"/>
      <c r="W84" s="181"/>
      <c r="X84" s="181"/>
      <c r="Y84" s="100"/>
    </row>
    <row r="85" spans="1:25">
      <c r="A85" s="180"/>
      <c r="B85" s="181"/>
      <c r="C85" s="181"/>
      <c r="D85" s="181"/>
      <c r="E85" s="181"/>
      <c r="F85" s="181"/>
      <c r="G85" s="181"/>
      <c r="H85" s="181"/>
      <c r="I85" s="181"/>
      <c r="J85" s="181"/>
      <c r="K85" s="181"/>
      <c r="L85" s="181"/>
      <c r="M85" s="181"/>
      <c r="N85" s="181"/>
      <c r="O85" s="182"/>
      <c r="P85" s="181"/>
      <c r="Q85" s="181"/>
      <c r="R85" s="181"/>
      <c r="S85" s="181"/>
      <c r="T85" s="181"/>
      <c r="U85" s="181"/>
      <c r="V85" s="180"/>
      <c r="W85" s="181"/>
      <c r="X85" s="181"/>
      <c r="Y85" s="100"/>
    </row>
    <row r="86" spans="1:25">
      <c r="A86" s="184"/>
      <c r="B86" s="187"/>
      <c r="C86" s="187"/>
      <c r="D86" s="100"/>
      <c r="E86" s="100"/>
      <c r="F86" s="252"/>
      <c r="G86" s="252"/>
      <c r="H86" s="100"/>
      <c r="I86" s="100"/>
      <c r="J86" s="252"/>
      <c r="K86" s="252"/>
      <c r="L86" s="100"/>
      <c r="M86" s="100"/>
      <c r="N86" s="252"/>
      <c r="O86" s="252"/>
      <c r="P86" s="100"/>
      <c r="Q86" s="100"/>
      <c r="R86" s="252"/>
      <c r="S86" s="252"/>
      <c r="T86" s="100"/>
      <c r="U86" s="100"/>
      <c r="V86" s="184"/>
      <c r="W86" s="100"/>
      <c r="X86" s="100"/>
      <c r="Y86" s="100"/>
    </row>
    <row r="87" spans="1:25">
      <c r="A87" s="181"/>
      <c r="B87" s="187"/>
      <c r="C87" s="187"/>
      <c r="D87" s="100"/>
      <c r="E87" s="100"/>
      <c r="F87" s="252"/>
      <c r="G87" s="252"/>
      <c r="H87" s="100"/>
      <c r="I87" s="100"/>
      <c r="J87" s="252"/>
      <c r="K87" s="252"/>
      <c r="L87" s="100"/>
      <c r="M87" s="100"/>
      <c r="N87" s="252"/>
      <c r="O87" s="252"/>
      <c r="P87" s="100"/>
      <c r="Q87" s="100"/>
      <c r="R87" s="252"/>
      <c r="S87" s="252"/>
      <c r="T87" s="100"/>
      <c r="U87" s="100"/>
      <c r="V87" s="181"/>
      <c r="W87" s="100"/>
      <c r="X87" s="100"/>
      <c r="Y87" s="100"/>
    </row>
    <row r="88" spans="1:25">
      <c r="A88" s="181"/>
      <c r="B88" s="187"/>
      <c r="C88" s="187"/>
      <c r="D88" s="100"/>
      <c r="E88" s="100"/>
      <c r="F88" s="252"/>
      <c r="G88" s="252"/>
      <c r="H88" s="100"/>
      <c r="I88" s="100"/>
      <c r="J88" s="252"/>
      <c r="K88" s="252"/>
      <c r="L88" s="100"/>
      <c r="M88" s="100"/>
      <c r="N88" s="252"/>
      <c r="O88" s="252"/>
      <c r="P88" s="100"/>
      <c r="Q88" s="100"/>
      <c r="R88" s="252"/>
      <c r="S88" s="252"/>
      <c r="T88" s="100"/>
      <c r="U88" s="100"/>
      <c r="V88" s="181"/>
      <c r="W88" s="100"/>
      <c r="X88" s="100"/>
      <c r="Y88" s="100"/>
    </row>
    <row r="89" spans="1:25">
      <c r="A89" s="181"/>
      <c r="B89" s="187"/>
      <c r="C89" s="187"/>
      <c r="D89" s="100"/>
      <c r="E89" s="100"/>
      <c r="F89" s="252"/>
      <c r="G89" s="252"/>
      <c r="H89" s="100"/>
      <c r="I89" s="100"/>
      <c r="J89" s="252"/>
      <c r="K89" s="252"/>
      <c r="L89" s="100"/>
      <c r="M89" s="100"/>
      <c r="N89" s="252"/>
      <c r="O89" s="252"/>
      <c r="P89" s="100"/>
      <c r="Q89" s="100"/>
      <c r="R89" s="252"/>
      <c r="S89" s="252"/>
      <c r="T89" s="100"/>
      <c r="U89" s="100"/>
      <c r="V89" s="181"/>
      <c r="W89" s="100"/>
      <c r="X89" s="100"/>
      <c r="Y89" s="100"/>
    </row>
    <row r="90" spans="1:25">
      <c r="A90" s="181"/>
      <c r="B90" s="187"/>
      <c r="C90" s="187"/>
      <c r="D90" s="100"/>
      <c r="E90" s="100"/>
      <c r="F90" s="252"/>
      <c r="G90" s="252"/>
      <c r="H90" s="100"/>
      <c r="I90" s="100"/>
      <c r="J90" s="252"/>
      <c r="K90" s="252"/>
      <c r="L90" s="100"/>
      <c r="M90" s="100"/>
      <c r="N90" s="252"/>
      <c r="O90" s="252"/>
      <c r="P90" s="100"/>
      <c r="Q90" s="100"/>
      <c r="R90" s="252"/>
      <c r="S90" s="252"/>
      <c r="T90" s="100"/>
      <c r="U90" s="100"/>
      <c r="V90" s="181"/>
      <c r="W90" s="100"/>
      <c r="X90" s="100"/>
      <c r="Y90" s="100"/>
    </row>
    <row r="91" spans="1:25">
      <c r="A91" s="181"/>
      <c r="B91" s="187"/>
      <c r="C91" s="187"/>
      <c r="D91" s="100"/>
      <c r="E91" s="100"/>
      <c r="F91" s="252"/>
      <c r="G91" s="252"/>
      <c r="H91" s="100"/>
      <c r="I91" s="100"/>
      <c r="J91" s="252"/>
      <c r="K91" s="252"/>
      <c r="L91" s="100"/>
      <c r="M91" s="100"/>
      <c r="N91" s="252"/>
      <c r="O91" s="252"/>
      <c r="P91" s="100"/>
      <c r="Q91" s="100"/>
      <c r="R91" s="252"/>
      <c r="S91" s="252"/>
      <c r="T91" s="100"/>
      <c r="U91" s="100"/>
      <c r="V91" s="181"/>
      <c r="W91" s="100"/>
      <c r="X91" s="100"/>
      <c r="Y91" s="100"/>
    </row>
    <row r="92" spans="1:25">
      <c r="A92" s="181"/>
      <c r="B92" s="187"/>
      <c r="C92" s="187"/>
      <c r="D92" s="100"/>
      <c r="E92" s="100"/>
      <c r="F92" s="252"/>
      <c r="G92" s="252"/>
      <c r="H92" s="100"/>
      <c r="I92" s="100"/>
      <c r="J92" s="252"/>
      <c r="K92" s="252"/>
      <c r="L92" s="100"/>
      <c r="M92" s="100"/>
      <c r="N92" s="252"/>
      <c r="O92" s="252"/>
      <c r="P92" s="100"/>
      <c r="Q92" s="100"/>
      <c r="R92" s="252"/>
      <c r="S92" s="252"/>
      <c r="T92" s="100"/>
      <c r="U92" s="100"/>
      <c r="V92" s="181"/>
      <c r="W92" s="100"/>
      <c r="X92" s="100"/>
      <c r="Y92" s="100"/>
    </row>
    <row r="93" spans="1:25">
      <c r="A93" s="181"/>
      <c r="B93" s="187"/>
      <c r="C93" s="187"/>
      <c r="D93" s="100"/>
      <c r="E93" s="100"/>
      <c r="F93" s="252"/>
      <c r="G93" s="252"/>
      <c r="H93" s="100"/>
      <c r="I93" s="100"/>
      <c r="J93" s="252"/>
      <c r="K93" s="252"/>
      <c r="L93" s="100"/>
      <c r="M93" s="100"/>
      <c r="N93" s="252"/>
      <c r="O93" s="252"/>
      <c r="P93" s="100"/>
      <c r="Q93" s="100"/>
      <c r="R93" s="252"/>
      <c r="S93" s="252"/>
      <c r="T93" s="100"/>
      <c r="U93" s="100"/>
      <c r="V93" s="181"/>
      <c r="W93" s="100"/>
      <c r="X93" s="100"/>
      <c r="Y93" s="100"/>
    </row>
    <row r="94" spans="1:25">
      <c r="A94" s="181"/>
      <c r="B94" s="187"/>
      <c r="C94" s="187"/>
      <c r="D94" s="100"/>
      <c r="E94" s="100"/>
      <c r="F94" s="252"/>
      <c r="G94" s="252"/>
      <c r="H94" s="100"/>
      <c r="I94" s="100"/>
      <c r="J94" s="252"/>
      <c r="K94" s="252"/>
      <c r="L94" s="100"/>
      <c r="M94" s="100"/>
      <c r="N94" s="252"/>
      <c r="O94" s="252"/>
      <c r="P94" s="100"/>
      <c r="Q94" s="100"/>
      <c r="R94" s="252"/>
      <c r="S94" s="252"/>
      <c r="T94" s="100"/>
      <c r="U94" s="100"/>
      <c r="V94" s="181"/>
      <c r="W94" s="100"/>
      <c r="X94" s="100"/>
      <c r="Y94" s="100"/>
    </row>
    <row r="95" spans="1:25">
      <c r="A95" s="184"/>
      <c r="B95" s="187"/>
      <c r="C95" s="187"/>
      <c r="D95" s="100"/>
      <c r="E95" s="100"/>
      <c r="F95" s="252"/>
      <c r="G95" s="252"/>
      <c r="H95" s="100"/>
      <c r="I95" s="100"/>
      <c r="J95" s="252"/>
      <c r="K95" s="252"/>
      <c r="L95" s="100"/>
      <c r="M95" s="100"/>
      <c r="N95" s="252"/>
      <c r="O95" s="252"/>
      <c r="P95" s="100"/>
      <c r="Q95" s="100"/>
      <c r="R95" s="252"/>
      <c r="S95" s="252"/>
      <c r="T95" s="100"/>
      <c r="U95" s="100"/>
      <c r="V95" s="184"/>
      <c r="W95" s="100"/>
      <c r="X95" s="100"/>
      <c r="Y95" s="100"/>
    </row>
    <row r="96" spans="1:25">
      <c r="A96" s="181"/>
      <c r="B96" s="187"/>
      <c r="C96" s="187"/>
      <c r="D96" s="100"/>
      <c r="E96" s="100"/>
      <c r="F96" s="252"/>
      <c r="G96" s="252"/>
      <c r="H96" s="100"/>
      <c r="I96" s="100"/>
      <c r="J96" s="252"/>
      <c r="K96" s="252"/>
      <c r="L96" s="100"/>
      <c r="M96" s="100"/>
      <c r="N96" s="252"/>
      <c r="O96" s="252"/>
      <c r="P96" s="100"/>
      <c r="Q96" s="100"/>
      <c r="R96" s="252"/>
      <c r="S96" s="252"/>
      <c r="T96" s="100"/>
      <c r="U96" s="100"/>
      <c r="V96" s="181"/>
      <c r="W96" s="100"/>
      <c r="X96" s="100"/>
      <c r="Y96" s="100"/>
    </row>
    <row r="97" spans="1:25">
      <c r="A97" s="181"/>
      <c r="B97" s="187"/>
      <c r="C97" s="187"/>
      <c r="D97" s="100"/>
      <c r="E97" s="100"/>
      <c r="F97" s="252"/>
      <c r="G97" s="252"/>
      <c r="H97" s="100"/>
      <c r="I97" s="100"/>
      <c r="J97" s="252"/>
      <c r="K97" s="252"/>
      <c r="L97" s="100"/>
      <c r="M97" s="100"/>
      <c r="N97" s="252"/>
      <c r="O97" s="252"/>
      <c r="P97" s="100"/>
      <c r="Q97" s="100"/>
      <c r="R97" s="252"/>
      <c r="S97" s="252"/>
      <c r="T97" s="100"/>
      <c r="U97" s="100"/>
      <c r="V97" s="181"/>
      <c r="W97" s="100"/>
      <c r="X97" s="100"/>
      <c r="Y97" s="100"/>
    </row>
    <row r="98" spans="1:25">
      <c r="A98" s="181"/>
      <c r="B98" s="187"/>
      <c r="C98" s="187"/>
      <c r="D98" s="100"/>
      <c r="E98" s="100"/>
      <c r="F98" s="252"/>
      <c r="G98" s="252"/>
      <c r="H98" s="100"/>
      <c r="I98" s="100"/>
      <c r="J98" s="252"/>
      <c r="K98" s="252"/>
      <c r="L98" s="100"/>
      <c r="M98" s="100"/>
      <c r="N98" s="252"/>
      <c r="O98" s="252"/>
      <c r="P98" s="100"/>
      <c r="Q98" s="100"/>
      <c r="R98" s="252"/>
      <c r="S98" s="252"/>
      <c r="T98" s="100"/>
      <c r="U98" s="100"/>
      <c r="V98" s="181"/>
      <c r="W98" s="100"/>
      <c r="X98" s="100"/>
      <c r="Y98" s="100"/>
    </row>
    <row r="99" spans="1:25">
      <c r="A99" s="181"/>
      <c r="B99" s="187"/>
      <c r="C99" s="187"/>
      <c r="D99" s="100"/>
      <c r="E99" s="100"/>
      <c r="F99" s="252"/>
      <c r="G99" s="252"/>
      <c r="H99" s="100"/>
      <c r="I99" s="100"/>
      <c r="J99" s="252"/>
      <c r="K99" s="252"/>
      <c r="L99" s="100"/>
      <c r="M99" s="100"/>
      <c r="N99" s="252"/>
      <c r="O99" s="252"/>
      <c r="P99" s="100"/>
      <c r="Q99" s="100"/>
      <c r="R99" s="252"/>
      <c r="S99" s="252"/>
      <c r="T99" s="100"/>
      <c r="U99" s="100"/>
      <c r="V99" s="181"/>
      <c r="W99" s="100"/>
      <c r="X99" s="100"/>
      <c r="Y99" s="100"/>
    </row>
    <row r="100" spans="1:25">
      <c r="A100" s="181"/>
      <c r="B100" s="187"/>
      <c r="C100" s="187"/>
      <c r="D100" s="100"/>
      <c r="E100" s="100"/>
      <c r="F100" s="252"/>
      <c r="G100" s="252"/>
      <c r="H100" s="100"/>
      <c r="I100" s="100"/>
      <c r="J100" s="252"/>
      <c r="K100" s="252"/>
      <c r="L100" s="100"/>
      <c r="M100" s="100"/>
      <c r="N100" s="252"/>
      <c r="O100" s="252"/>
      <c r="P100" s="100"/>
      <c r="Q100" s="100"/>
      <c r="R100" s="252"/>
      <c r="S100" s="252"/>
      <c r="T100" s="100"/>
      <c r="U100" s="100"/>
      <c r="V100" s="181"/>
      <c r="W100" s="100"/>
      <c r="X100" s="100"/>
      <c r="Y100" s="100"/>
    </row>
    <row r="101" spans="1:25">
      <c r="A101" s="181"/>
      <c r="B101" s="187"/>
      <c r="C101" s="187"/>
      <c r="D101" s="100"/>
      <c r="E101" s="100"/>
      <c r="F101" s="252"/>
      <c r="G101" s="252"/>
      <c r="H101" s="100"/>
      <c r="I101" s="100"/>
      <c r="J101" s="252"/>
      <c r="K101" s="252"/>
      <c r="L101" s="100"/>
      <c r="M101" s="100"/>
      <c r="N101" s="252"/>
      <c r="O101" s="252"/>
      <c r="P101" s="100"/>
      <c r="Q101" s="100"/>
      <c r="R101" s="252"/>
      <c r="S101" s="252"/>
      <c r="T101" s="100"/>
      <c r="U101" s="100"/>
      <c r="V101" s="181"/>
      <c r="W101" s="100"/>
      <c r="X101" s="100"/>
      <c r="Y101" s="100"/>
    </row>
    <row r="102" spans="1:25">
      <c r="A102" s="181"/>
      <c r="B102" s="187"/>
      <c r="C102" s="187"/>
      <c r="D102" s="100"/>
      <c r="E102" s="100"/>
      <c r="F102" s="252"/>
      <c r="G102" s="252"/>
      <c r="H102" s="100"/>
      <c r="I102" s="100"/>
      <c r="J102" s="252"/>
      <c r="K102" s="252"/>
      <c r="L102" s="100"/>
      <c r="M102" s="100"/>
      <c r="N102" s="252"/>
      <c r="O102" s="252"/>
      <c r="P102" s="100"/>
      <c r="Q102" s="100"/>
      <c r="R102" s="252"/>
      <c r="S102" s="252"/>
      <c r="T102" s="100"/>
      <c r="U102" s="100"/>
      <c r="V102" s="181"/>
      <c r="W102" s="100"/>
      <c r="X102" s="100"/>
      <c r="Y102" s="100"/>
    </row>
    <row r="103" spans="1:25">
      <c r="A103" s="181"/>
      <c r="B103" s="187"/>
      <c r="C103" s="187"/>
      <c r="D103" s="100"/>
      <c r="E103" s="100"/>
      <c r="F103" s="252"/>
      <c r="G103" s="252"/>
      <c r="H103" s="100"/>
      <c r="I103" s="100"/>
      <c r="J103" s="252"/>
      <c r="K103" s="252"/>
      <c r="L103" s="100"/>
      <c r="M103" s="100"/>
      <c r="N103" s="252"/>
      <c r="O103" s="252"/>
      <c r="P103" s="100"/>
      <c r="Q103" s="100"/>
      <c r="R103" s="252"/>
      <c r="S103" s="252"/>
      <c r="T103" s="100"/>
      <c r="U103" s="100"/>
      <c r="V103" s="181"/>
      <c r="W103" s="100"/>
      <c r="X103" s="100"/>
      <c r="Y103" s="100"/>
    </row>
    <row r="104" spans="1:25">
      <c r="A104" s="181"/>
      <c r="B104" s="187"/>
      <c r="C104" s="187"/>
      <c r="D104" s="100"/>
      <c r="E104" s="100"/>
      <c r="F104" s="252"/>
      <c r="G104" s="252"/>
      <c r="H104" s="100"/>
      <c r="I104" s="100"/>
      <c r="J104" s="252"/>
      <c r="K104" s="252"/>
      <c r="L104" s="100"/>
      <c r="M104" s="100"/>
      <c r="N104" s="252"/>
      <c r="O104" s="252"/>
      <c r="P104" s="100"/>
      <c r="Q104" s="100"/>
      <c r="R104" s="252"/>
      <c r="S104" s="252"/>
      <c r="T104" s="100"/>
      <c r="U104" s="100"/>
      <c r="V104" s="181"/>
      <c r="W104" s="100"/>
      <c r="X104" s="100"/>
      <c r="Y104" s="100"/>
    </row>
    <row r="105" spans="1:25">
      <c r="A105" s="181"/>
      <c r="B105" s="187"/>
      <c r="C105" s="187"/>
      <c r="D105" s="253"/>
      <c r="E105" s="253"/>
      <c r="F105" s="252"/>
      <c r="G105" s="252"/>
      <c r="H105" s="253"/>
      <c r="I105" s="253"/>
      <c r="J105" s="252"/>
      <c r="K105" s="252"/>
      <c r="L105" s="253"/>
      <c r="M105" s="253"/>
      <c r="N105" s="252"/>
      <c r="O105" s="252"/>
      <c r="P105" s="253"/>
      <c r="Q105" s="253"/>
      <c r="R105" s="252"/>
      <c r="S105" s="252"/>
      <c r="T105" s="253"/>
      <c r="U105" s="253"/>
      <c r="V105" s="181"/>
      <c r="W105" s="100"/>
      <c r="X105" s="100"/>
      <c r="Y105" s="100"/>
    </row>
    <row r="106" spans="1:25">
      <c r="A106" s="181"/>
      <c r="B106" s="187"/>
      <c r="C106" s="187"/>
      <c r="D106" s="169"/>
      <c r="E106" s="169"/>
      <c r="F106" s="252"/>
      <c r="G106" s="252"/>
      <c r="H106" s="169"/>
      <c r="I106" s="169"/>
      <c r="J106" s="252"/>
      <c r="K106" s="252"/>
      <c r="L106" s="169"/>
      <c r="M106" s="169"/>
      <c r="N106" s="252"/>
      <c r="O106" s="252"/>
      <c r="P106" s="169"/>
      <c r="Q106" s="169"/>
      <c r="R106" s="252"/>
      <c r="S106" s="252"/>
      <c r="T106" s="169"/>
      <c r="U106" s="169"/>
      <c r="V106" s="181"/>
      <c r="W106" s="100"/>
      <c r="X106" s="100"/>
      <c r="Y106" s="100"/>
    </row>
    <row r="107" spans="1:25">
      <c r="A107" s="181"/>
      <c r="B107" s="187"/>
      <c r="C107" s="187"/>
      <c r="D107" s="100"/>
      <c r="E107" s="100"/>
      <c r="F107" s="252"/>
      <c r="G107" s="252"/>
      <c r="H107" s="100"/>
      <c r="I107" s="100"/>
      <c r="J107" s="252"/>
      <c r="K107" s="252"/>
      <c r="L107" s="100"/>
      <c r="M107" s="100"/>
      <c r="N107" s="252"/>
      <c r="O107" s="252"/>
      <c r="P107" s="100"/>
      <c r="Q107" s="100"/>
      <c r="R107" s="252"/>
      <c r="S107" s="252"/>
      <c r="T107" s="100"/>
      <c r="U107" s="100"/>
      <c r="V107" s="181"/>
      <c r="W107" s="100"/>
      <c r="X107" s="100"/>
      <c r="Y107" s="100"/>
    </row>
    <row r="108" spans="1:25">
      <c r="A108" s="181"/>
      <c r="B108" s="187"/>
      <c r="C108" s="187"/>
      <c r="D108" s="100"/>
      <c r="E108" s="100"/>
      <c r="F108" s="252"/>
      <c r="G108" s="252"/>
      <c r="H108" s="100"/>
      <c r="I108" s="100"/>
      <c r="J108" s="252"/>
      <c r="K108" s="252"/>
      <c r="L108" s="100"/>
      <c r="M108" s="100"/>
      <c r="N108" s="252"/>
      <c r="O108" s="252"/>
      <c r="P108" s="100"/>
      <c r="Q108" s="100"/>
      <c r="R108" s="252"/>
      <c r="S108" s="252"/>
      <c r="T108" s="100"/>
      <c r="U108" s="100"/>
      <c r="V108" s="181"/>
      <c r="W108" s="100"/>
      <c r="X108" s="100"/>
      <c r="Y108" s="100"/>
    </row>
    <row r="109" spans="1:25">
      <c r="A109" s="181"/>
      <c r="B109" s="187"/>
      <c r="C109" s="187"/>
      <c r="D109" s="100"/>
      <c r="E109" s="100"/>
      <c r="F109" s="252"/>
      <c r="G109" s="252"/>
      <c r="H109" s="100"/>
      <c r="I109" s="100"/>
      <c r="J109" s="252"/>
      <c r="K109" s="252"/>
      <c r="L109" s="100"/>
      <c r="M109" s="100"/>
      <c r="N109" s="252"/>
      <c r="O109" s="252"/>
      <c r="P109" s="100"/>
      <c r="Q109" s="100"/>
      <c r="R109" s="252"/>
      <c r="S109" s="252"/>
      <c r="T109" s="100"/>
      <c r="U109" s="100"/>
      <c r="V109" s="181"/>
      <c r="W109" s="100"/>
      <c r="X109" s="100"/>
      <c r="Y109" s="100"/>
    </row>
    <row r="110" spans="1:25">
      <c r="A110" s="181"/>
      <c r="B110" s="187"/>
      <c r="C110" s="187"/>
      <c r="D110" s="100"/>
      <c r="E110" s="100"/>
      <c r="F110" s="252"/>
      <c r="G110" s="252"/>
      <c r="H110" s="100"/>
      <c r="I110" s="100"/>
      <c r="J110" s="252"/>
      <c r="K110" s="252"/>
      <c r="L110" s="100"/>
      <c r="M110" s="100"/>
      <c r="N110" s="252"/>
      <c r="O110" s="252"/>
      <c r="P110" s="100"/>
      <c r="Q110" s="100"/>
      <c r="R110" s="252"/>
      <c r="S110" s="252"/>
      <c r="T110" s="100"/>
      <c r="U110" s="100"/>
      <c r="V110" s="181"/>
      <c r="W110" s="100"/>
      <c r="X110" s="100"/>
      <c r="Y110" s="100"/>
    </row>
    <row r="111" spans="1:25">
      <c r="A111" s="100"/>
      <c r="B111" s="100"/>
      <c r="C111" s="100"/>
      <c r="D111" s="256"/>
      <c r="E111" s="100"/>
      <c r="F111" s="100"/>
      <c r="G111" s="100"/>
      <c r="H111" s="256"/>
      <c r="I111" s="100"/>
      <c r="J111" s="100"/>
      <c r="K111" s="100"/>
      <c r="L111" s="256"/>
      <c r="M111" s="100"/>
      <c r="N111" s="100"/>
      <c r="O111" s="201"/>
      <c r="P111" s="256"/>
      <c r="Q111" s="100"/>
      <c r="R111" s="100"/>
      <c r="S111" s="100"/>
      <c r="T111" s="256"/>
      <c r="U111" s="100"/>
      <c r="V111" s="100"/>
      <c r="W111" s="100"/>
      <c r="X111" s="100"/>
      <c r="Y111" s="100"/>
    </row>
    <row r="112" spans="1:25">
      <c r="A112" s="100"/>
      <c r="B112" s="100"/>
      <c r="C112" s="94"/>
      <c r="D112" s="256"/>
      <c r="E112" s="169"/>
      <c r="F112" s="100"/>
      <c r="G112" s="94"/>
      <c r="H112" s="256"/>
      <c r="I112" s="169"/>
      <c r="J112" s="100"/>
      <c r="K112" s="94"/>
      <c r="L112" s="256"/>
      <c r="M112" s="169"/>
      <c r="N112" s="100"/>
      <c r="O112" s="202"/>
      <c r="P112" s="256"/>
      <c r="Q112" s="169"/>
      <c r="R112" s="100"/>
      <c r="S112" s="94"/>
      <c r="T112" s="256"/>
      <c r="U112" s="169"/>
      <c r="V112" s="100"/>
      <c r="W112" s="100"/>
      <c r="X112" s="100"/>
      <c r="Y112" s="100"/>
    </row>
    <row r="113" spans="1:25">
      <c r="A113" s="181"/>
      <c r="B113" s="100"/>
      <c r="C113" s="181"/>
      <c r="D113" s="181"/>
      <c r="E113" s="181"/>
      <c r="F113" s="100"/>
      <c r="G113" s="181"/>
      <c r="H113" s="181"/>
      <c r="I113" s="181"/>
      <c r="J113" s="100"/>
      <c r="K113" s="181"/>
      <c r="L113" s="181"/>
      <c r="M113" s="181"/>
      <c r="N113" s="100"/>
      <c r="O113" s="182"/>
      <c r="P113" s="181"/>
      <c r="Q113" s="181"/>
      <c r="R113" s="100"/>
      <c r="S113" s="181"/>
      <c r="T113" s="181"/>
      <c r="U113" s="181"/>
      <c r="V113" s="181"/>
      <c r="W113" s="181"/>
      <c r="X113" s="181"/>
      <c r="Y113" s="100"/>
    </row>
    <row r="114" spans="1:25">
      <c r="B114" s="100"/>
    </row>
  </sheetData>
  <mergeCells count="4">
    <mergeCell ref="W8:X8"/>
    <mergeCell ref="W9:X9"/>
    <mergeCell ref="A6:A14"/>
    <mergeCell ref="R2:X2"/>
  </mergeCells>
  <phoneticPr fontId="14" type="noConversion"/>
  <pageMargins left="0.39370078740157483" right="0.19685039370078741" top="0.19685039370078741" bottom="0.19685039370078741" header="0" footer="0"/>
  <pageSetup paperSize="9" scale="73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2"/>
  <dimension ref="A1:X114"/>
  <sheetViews>
    <sheetView topLeftCell="A28" zoomScale="85" zoomScaleNormal="85" workbookViewId="0">
      <selection activeCell="Z65" sqref="Z65"/>
    </sheetView>
  </sheetViews>
  <sheetFormatPr defaultRowHeight="12.75"/>
  <cols>
    <col min="1" max="1" width="5.7109375" style="21" customWidth="1"/>
    <col min="2" max="3" width="9.85546875" style="21" customWidth="1"/>
    <col min="4" max="5" width="5.85546875" style="21" customWidth="1"/>
    <col min="6" max="7" width="9.85546875" style="21" customWidth="1"/>
    <col min="8" max="9" width="5.85546875" style="21" customWidth="1"/>
    <col min="10" max="11" width="9.85546875" style="21" customWidth="1"/>
    <col min="12" max="13" width="5.85546875" style="21" customWidth="1"/>
    <col min="14" max="15" width="9.85546875" style="21" customWidth="1"/>
    <col min="16" max="17" width="5.85546875" style="21" customWidth="1"/>
    <col min="18" max="18" width="9.85546875" style="21" customWidth="1"/>
    <col min="19" max="21" width="5.85546875" style="21" customWidth="1"/>
    <col min="22" max="22" width="5.7109375" style="21" customWidth="1"/>
    <col min="23" max="24" width="9.85546875" style="21" customWidth="1"/>
    <col min="25" max="25" width="10" style="21" customWidth="1"/>
    <col min="26" max="26" width="5.7109375" style="21" customWidth="1"/>
    <col min="27" max="27" width="8.5703125" style="21" customWidth="1"/>
    <col min="28" max="28" width="7.7109375" style="21" customWidth="1"/>
    <col min="29" max="29" width="7.28515625" style="21" customWidth="1"/>
    <col min="30" max="30" width="6.5703125" style="21" customWidth="1"/>
    <col min="31" max="31" width="8.5703125" style="21" customWidth="1"/>
    <col min="32" max="32" width="8" style="21" customWidth="1"/>
    <col min="33" max="34" width="6.140625" style="21" customWidth="1"/>
    <col min="35" max="35" width="8.140625" style="21" customWidth="1"/>
    <col min="36" max="36" width="7.7109375" style="21" customWidth="1"/>
    <col min="37" max="38" width="7.140625" style="21" customWidth="1"/>
    <col min="39" max="39" width="7.7109375" style="21" customWidth="1"/>
    <col min="40" max="42" width="7.140625" style="21" customWidth="1"/>
    <col min="43" max="43" width="8.28515625" style="21" customWidth="1"/>
    <col min="44" max="44" width="7.7109375" style="21" customWidth="1"/>
    <col min="45" max="46" width="7.140625" style="21" customWidth="1"/>
    <col min="47" max="47" width="8.140625" style="21" customWidth="1"/>
    <col min="48" max="48" width="12.85546875" style="21" customWidth="1"/>
    <col min="49" max="49" width="12" style="21" customWidth="1"/>
    <col min="50" max="50" width="9.140625" style="21"/>
    <col min="51" max="51" width="11.28515625" style="21" customWidth="1"/>
    <col min="52" max="52" width="12.140625" style="21" customWidth="1"/>
    <col min="53" max="16384" width="9.140625" style="21"/>
  </cols>
  <sheetData>
    <row r="1" spans="1:24" s="72" customFormat="1">
      <c r="A1" s="192"/>
      <c r="B1" s="192">
        <v>75</v>
      </c>
      <c r="C1" s="192">
        <v>76</v>
      </c>
      <c r="D1" s="192"/>
      <c r="E1" s="192"/>
      <c r="F1" s="192">
        <v>15</v>
      </c>
      <c r="G1" s="192">
        <v>16</v>
      </c>
      <c r="H1" s="192"/>
      <c r="I1" s="192"/>
      <c r="J1" s="192">
        <v>17</v>
      </c>
      <c r="K1" s="192">
        <v>18</v>
      </c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</row>
    <row r="2" spans="1:24" ht="18.75">
      <c r="A2" s="193" t="s">
        <v>20</v>
      </c>
      <c r="B2" s="193"/>
      <c r="C2" s="193"/>
      <c r="D2" s="193"/>
      <c r="E2" s="193"/>
      <c r="F2" s="168"/>
      <c r="G2" s="86" t="str">
        <f>CONCATENATE(TEXT(Данные!$B$1,"ДД ММММ ГГГГ"), "   г.")</f>
        <v>15 Июнь 2022   г.</v>
      </c>
      <c r="H2" s="168"/>
      <c r="I2" s="194"/>
      <c r="J2" s="157"/>
      <c r="K2" s="195" t="s">
        <v>25</v>
      </c>
      <c r="L2" s="196"/>
      <c r="M2" s="197"/>
      <c r="N2" s="197"/>
      <c r="O2" s="157"/>
      <c r="P2" s="193" t="s">
        <v>22</v>
      </c>
      <c r="Q2" s="157"/>
      <c r="R2" s="343" t="s">
        <v>85</v>
      </c>
      <c r="S2" s="353"/>
      <c r="T2" s="353"/>
      <c r="U2" s="353"/>
      <c r="V2" s="353"/>
      <c r="W2" s="353"/>
      <c r="X2" s="353"/>
    </row>
    <row r="3" spans="1:24">
      <c r="A3" s="157"/>
      <c r="B3" s="157"/>
      <c r="C3" s="157"/>
      <c r="D3" s="157"/>
      <c r="E3" s="157"/>
      <c r="F3" s="198" t="s">
        <v>21</v>
      </c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98" t="s">
        <v>23</v>
      </c>
      <c r="V3" s="157"/>
      <c r="W3" s="157"/>
      <c r="X3" s="157"/>
    </row>
    <row r="4" spans="1:24" ht="19.5">
      <c r="A4" s="157" t="s">
        <v>16</v>
      </c>
      <c r="B4" s="168"/>
      <c r="C4" s="199" t="s">
        <v>174</v>
      </c>
      <c r="D4" s="168"/>
      <c r="E4" s="168"/>
      <c r="F4" s="168"/>
      <c r="G4" s="168"/>
      <c r="H4" s="168"/>
      <c r="I4" s="168"/>
      <c r="J4" s="157"/>
      <c r="K4" s="193" t="s">
        <v>24</v>
      </c>
      <c r="L4" s="157"/>
      <c r="M4" s="157"/>
      <c r="N4" s="168"/>
      <c r="O4" s="200">
        <v>10</v>
      </c>
      <c r="P4" s="168"/>
      <c r="Q4" s="193" t="s">
        <v>26</v>
      </c>
      <c r="R4" s="157"/>
      <c r="S4" s="157"/>
      <c r="T4" s="157"/>
      <c r="U4" s="157"/>
      <c r="V4" s="157"/>
      <c r="W4" s="157"/>
      <c r="X4" s="157"/>
    </row>
    <row r="5" spans="1:24" ht="13.5" thickBot="1">
      <c r="A5" s="157"/>
      <c r="B5" s="198" t="s">
        <v>19</v>
      </c>
      <c r="C5" s="157"/>
      <c r="D5" s="157"/>
      <c r="E5" s="157"/>
      <c r="F5" s="157"/>
      <c r="G5" s="157"/>
      <c r="H5" s="157"/>
      <c r="I5" s="157"/>
      <c r="J5" s="157"/>
      <c r="K5" s="193"/>
      <c r="L5" s="193"/>
      <c r="M5" s="157"/>
      <c r="N5" s="201"/>
      <c r="O5" s="202"/>
      <c r="P5" s="201"/>
      <c r="Q5" s="157"/>
      <c r="R5" s="157"/>
      <c r="S5" s="157"/>
      <c r="T5" s="157"/>
      <c r="U5" s="157"/>
      <c r="V5" s="157"/>
      <c r="W5" s="157"/>
      <c r="X5" s="157"/>
    </row>
    <row r="6" spans="1:24" ht="12.75" customHeight="1">
      <c r="A6" s="325" t="s">
        <v>74</v>
      </c>
      <c r="B6" s="204" t="s">
        <v>17</v>
      </c>
      <c r="C6" s="205"/>
      <c r="D6" s="206">
        <v>6</v>
      </c>
      <c r="E6" s="207"/>
      <c r="F6" s="204" t="s">
        <v>17</v>
      </c>
      <c r="G6" s="205"/>
      <c r="H6" s="206">
        <v>5</v>
      </c>
      <c r="I6" s="207"/>
      <c r="J6" s="350" t="s">
        <v>173</v>
      </c>
      <c r="K6" s="351"/>
      <c r="L6" s="351"/>
      <c r="M6" s="352"/>
      <c r="N6" s="350" t="s">
        <v>191</v>
      </c>
      <c r="O6" s="351"/>
      <c r="P6" s="351"/>
      <c r="Q6" s="352"/>
      <c r="R6" s="204" t="s">
        <v>17</v>
      </c>
      <c r="S6" s="205"/>
      <c r="T6" s="206" t="s">
        <v>2</v>
      </c>
      <c r="U6" s="207"/>
      <c r="V6" s="325" t="s">
        <v>74</v>
      </c>
      <c r="W6" s="205" t="s">
        <v>2</v>
      </c>
      <c r="X6" s="208"/>
    </row>
    <row r="7" spans="1:24">
      <c r="A7" s="326"/>
      <c r="B7" s="209" t="s">
        <v>18</v>
      </c>
      <c r="C7" s="201"/>
      <c r="D7" s="201"/>
      <c r="E7" s="210"/>
      <c r="F7" s="209" t="s">
        <v>18</v>
      </c>
      <c r="G7" s="201"/>
      <c r="H7" s="201"/>
      <c r="I7" s="210"/>
      <c r="J7" s="209" t="s">
        <v>18</v>
      </c>
      <c r="K7" s="201"/>
      <c r="L7" s="201"/>
      <c r="M7" s="210"/>
      <c r="N7" s="209" t="s">
        <v>18</v>
      </c>
      <c r="O7" s="201"/>
      <c r="P7" s="201"/>
      <c r="Q7" s="210"/>
      <c r="R7" s="209" t="s">
        <v>18</v>
      </c>
      <c r="S7" s="201"/>
      <c r="T7" s="201"/>
      <c r="U7" s="210"/>
      <c r="V7" s="326"/>
      <c r="W7" s="201"/>
      <c r="X7" s="210"/>
    </row>
    <row r="8" spans="1:24">
      <c r="A8" s="326"/>
      <c r="B8" s="211"/>
      <c r="C8" s="168"/>
      <c r="D8" s="168"/>
      <c r="E8" s="212"/>
      <c r="F8" s="211"/>
      <c r="G8" s="168"/>
      <c r="H8" s="168" t="s">
        <v>79</v>
      </c>
      <c r="I8" s="212"/>
      <c r="J8" s="354" t="s">
        <v>175</v>
      </c>
      <c r="K8" s="355"/>
      <c r="L8" s="355"/>
      <c r="M8" s="356"/>
      <c r="N8" s="354"/>
      <c r="O8" s="355"/>
      <c r="P8" s="355"/>
      <c r="Q8" s="356"/>
      <c r="R8" s="211"/>
      <c r="S8" s="168"/>
      <c r="T8" s="168"/>
      <c r="U8" s="212"/>
      <c r="V8" s="326"/>
      <c r="W8" s="201"/>
      <c r="X8" s="210"/>
    </row>
    <row r="9" spans="1:24">
      <c r="A9" s="326"/>
      <c r="B9" s="213" t="s">
        <v>15</v>
      </c>
      <c r="C9" s="214" t="s">
        <v>32</v>
      </c>
      <c r="D9" s="214"/>
      <c r="E9" s="215"/>
      <c r="F9" s="213" t="s">
        <v>15</v>
      </c>
      <c r="G9" s="283" t="s">
        <v>72</v>
      </c>
      <c r="H9" s="214"/>
      <c r="I9" s="215"/>
      <c r="J9" s="213" t="s">
        <v>15</v>
      </c>
      <c r="K9" s="283" t="s">
        <v>32</v>
      </c>
      <c r="L9" s="214"/>
      <c r="M9" s="215"/>
      <c r="N9" s="213" t="s">
        <v>15</v>
      </c>
      <c r="O9" s="357"/>
      <c r="P9" s="357"/>
      <c r="Q9" s="215"/>
      <c r="R9" s="213" t="s">
        <v>15</v>
      </c>
      <c r="S9" s="214" t="s">
        <v>2</v>
      </c>
      <c r="T9" s="214"/>
      <c r="U9" s="215"/>
      <c r="V9" s="326"/>
      <c r="W9" s="201"/>
      <c r="X9" s="210"/>
    </row>
    <row r="10" spans="1:24">
      <c r="A10" s="326"/>
      <c r="B10" s="211" t="s">
        <v>14</v>
      </c>
      <c r="C10" s="168"/>
      <c r="D10" s="214">
        <v>4000</v>
      </c>
      <c r="E10" s="296">
        <v>4000</v>
      </c>
      <c r="F10" s="211" t="s">
        <v>14</v>
      </c>
      <c r="G10" s="168"/>
      <c r="H10" s="214">
        <v>200</v>
      </c>
      <c r="I10" s="296">
        <f>H10</f>
        <v>200</v>
      </c>
      <c r="J10" s="211" t="s">
        <v>14</v>
      </c>
      <c r="K10" s="168"/>
      <c r="L10" s="214">
        <v>4000</v>
      </c>
      <c r="M10" s="296">
        <v>40</v>
      </c>
      <c r="N10" s="211" t="s">
        <v>14</v>
      </c>
      <c r="O10" s="168"/>
      <c r="P10" s="214"/>
      <c r="Q10" s="296">
        <f>P10</f>
        <v>0</v>
      </c>
      <c r="R10" s="211" t="s">
        <v>14</v>
      </c>
      <c r="S10" s="168"/>
      <c r="T10" s="214">
        <v>0</v>
      </c>
      <c r="U10" s="296">
        <f>T10</f>
        <v>0</v>
      </c>
      <c r="V10" s="326"/>
      <c r="W10" s="201" t="s">
        <v>2</v>
      </c>
      <c r="X10" s="297">
        <v>4000</v>
      </c>
    </row>
    <row r="11" spans="1:24">
      <c r="A11" s="326"/>
      <c r="B11" s="213" t="s">
        <v>7</v>
      </c>
      <c r="C11" s="219"/>
      <c r="D11" s="220" t="s">
        <v>9</v>
      </c>
      <c r="E11" s="221"/>
      <c r="F11" s="213" t="s">
        <v>7</v>
      </c>
      <c r="G11" s="219"/>
      <c r="H11" s="220" t="s">
        <v>9</v>
      </c>
      <c r="I11" s="221"/>
      <c r="J11" s="213" t="s">
        <v>7</v>
      </c>
      <c r="K11" s="219"/>
      <c r="L11" s="220" t="s">
        <v>9</v>
      </c>
      <c r="M11" s="221"/>
      <c r="N11" s="213" t="s">
        <v>7</v>
      </c>
      <c r="O11" s="219"/>
      <c r="P11" s="220" t="s">
        <v>9</v>
      </c>
      <c r="Q11" s="221"/>
      <c r="R11" s="213" t="s">
        <v>7</v>
      </c>
      <c r="S11" s="219"/>
      <c r="T11" s="220" t="s">
        <v>9</v>
      </c>
      <c r="U11" s="221"/>
      <c r="V11" s="326"/>
      <c r="W11" s="201" t="s">
        <v>2</v>
      </c>
      <c r="X11" s="210"/>
    </row>
    <row r="12" spans="1:24" ht="13.5" thickBot="1">
      <c r="A12" s="326"/>
      <c r="B12" s="211" t="s">
        <v>8</v>
      </c>
      <c r="C12" s="223"/>
      <c r="D12" s="147"/>
      <c r="E12" s="212"/>
      <c r="F12" s="211" t="s">
        <v>8</v>
      </c>
      <c r="G12" s="223"/>
      <c r="H12" s="147"/>
      <c r="I12" s="212"/>
      <c r="J12" s="211" t="s">
        <v>8</v>
      </c>
      <c r="K12" s="223"/>
      <c r="L12" s="147"/>
      <c r="M12" s="212"/>
      <c r="N12" s="211" t="s">
        <v>8</v>
      </c>
      <c r="O12" s="223"/>
      <c r="P12" s="147"/>
      <c r="Q12" s="212"/>
      <c r="R12" s="211" t="s">
        <v>8</v>
      </c>
      <c r="S12" s="223"/>
      <c r="T12" s="147"/>
      <c r="U12" s="212"/>
      <c r="V12" s="326"/>
      <c r="W12" s="224"/>
      <c r="X12" s="225"/>
    </row>
    <row r="13" spans="1:24">
      <c r="A13" s="326"/>
      <c r="B13" s="132" t="s">
        <v>3</v>
      </c>
      <c r="C13" s="129" t="s">
        <v>5</v>
      </c>
      <c r="D13" s="129" t="s">
        <v>10</v>
      </c>
      <c r="E13" s="130" t="s">
        <v>12</v>
      </c>
      <c r="F13" s="132" t="s">
        <v>3</v>
      </c>
      <c r="G13" s="129" t="s">
        <v>5</v>
      </c>
      <c r="H13" s="129" t="s">
        <v>10</v>
      </c>
      <c r="I13" s="130" t="s">
        <v>12</v>
      </c>
      <c r="J13" s="132" t="s">
        <v>3</v>
      </c>
      <c r="K13" s="129" t="s">
        <v>5</v>
      </c>
      <c r="L13" s="129" t="s">
        <v>10</v>
      </c>
      <c r="M13" s="130" t="s">
        <v>12</v>
      </c>
      <c r="N13" s="132" t="s">
        <v>3</v>
      </c>
      <c r="O13" s="129" t="s">
        <v>5</v>
      </c>
      <c r="P13" s="129" t="s">
        <v>10</v>
      </c>
      <c r="Q13" s="130" t="s">
        <v>12</v>
      </c>
      <c r="R13" s="132" t="s">
        <v>3</v>
      </c>
      <c r="S13" s="129" t="s">
        <v>5</v>
      </c>
      <c r="T13" s="129" t="s">
        <v>10</v>
      </c>
      <c r="U13" s="130" t="s">
        <v>12</v>
      </c>
      <c r="V13" s="326"/>
      <c r="W13" s="227" t="s">
        <v>10</v>
      </c>
      <c r="X13" s="228" t="s">
        <v>12</v>
      </c>
    </row>
    <row r="14" spans="1:24" ht="13.5" thickBot="1">
      <c r="A14" s="327"/>
      <c r="B14" s="142" t="s">
        <v>4</v>
      </c>
      <c r="C14" s="139" t="s">
        <v>6</v>
      </c>
      <c r="D14" s="139" t="s">
        <v>11</v>
      </c>
      <c r="E14" s="140" t="s">
        <v>13</v>
      </c>
      <c r="F14" s="142" t="s">
        <v>4</v>
      </c>
      <c r="G14" s="139" t="s">
        <v>6</v>
      </c>
      <c r="H14" s="139" t="s">
        <v>11</v>
      </c>
      <c r="I14" s="140" t="s">
        <v>13</v>
      </c>
      <c r="J14" s="142" t="s">
        <v>176</v>
      </c>
      <c r="K14" s="139" t="s">
        <v>177</v>
      </c>
      <c r="L14" s="139" t="s">
        <v>11</v>
      </c>
      <c r="M14" s="140" t="s">
        <v>13</v>
      </c>
      <c r="N14" s="142" t="s">
        <v>178</v>
      </c>
      <c r="O14" s="139" t="s">
        <v>179</v>
      </c>
      <c r="P14" s="139" t="s">
        <v>11</v>
      </c>
      <c r="Q14" s="140" t="s">
        <v>13</v>
      </c>
      <c r="R14" s="142" t="s">
        <v>4</v>
      </c>
      <c r="S14" s="139" t="s">
        <v>6</v>
      </c>
      <c r="T14" s="139" t="s">
        <v>11</v>
      </c>
      <c r="U14" s="140" t="s">
        <v>13</v>
      </c>
      <c r="V14" s="327"/>
      <c r="W14" s="232" t="s">
        <v>11</v>
      </c>
      <c r="X14" s="140" t="s">
        <v>13</v>
      </c>
    </row>
    <row r="15" spans="1:24" s="35" customFormat="1" ht="13.5" thickBot="1">
      <c r="A15" s="143">
        <f ca="1">INDIRECT(ADDRESS(Данные!$A7,4,1,1,"Данные"), 1)</f>
        <v>44727</v>
      </c>
      <c r="B15" s="148">
        <f ca="1">INDIRECT(ADDRESS(Данные!$A7,B$1,1,1,"Данные"), 1)</f>
        <v>15196.897499999999</v>
      </c>
      <c r="C15" s="149">
        <f ca="1">INDIRECT(ADDRESS(Данные!$A7,C$1,1,1,"Данные"), 1)</f>
        <v>5573.8325999999997</v>
      </c>
      <c r="D15" s="150"/>
      <c r="E15" s="151"/>
      <c r="F15" s="148">
        <f ca="1">INDIRECT(ADDRESS(Данные!$A7,F$1,1,1,"Данные"), 1)</f>
        <v>0</v>
      </c>
      <c r="G15" s="149">
        <f ca="1">INDIRECT(ADDRESS(Данные!$A7,G$1,1,1,"Данные"), 1)</f>
        <v>0</v>
      </c>
      <c r="H15" s="150"/>
      <c r="I15" s="151"/>
      <c r="J15" s="148">
        <f ca="1">INDIRECT(ADDRESS(Данные!$A7,J$1,1,1,"Данные"), 1)</f>
        <v>107.56659999999999</v>
      </c>
      <c r="K15" s="149">
        <f ca="1">INDIRECT(ADDRESS(Данные!$A7,K$1,1,1,"Данные"), 1)</f>
        <v>6.9621000000000004</v>
      </c>
      <c r="L15" s="150"/>
      <c r="M15" s="151"/>
      <c r="N15" s="144"/>
      <c r="O15" s="146"/>
      <c r="P15" s="146"/>
      <c r="Q15" s="146"/>
      <c r="R15" s="145"/>
      <c r="S15" s="145"/>
      <c r="T15" s="146"/>
      <c r="U15" s="212"/>
      <c r="V15" s="154">
        <f ca="1">$A15</f>
        <v>44727</v>
      </c>
      <c r="W15" s="146" t="s">
        <v>2</v>
      </c>
      <c r="X15" s="156" t="s">
        <v>2</v>
      </c>
    </row>
    <row r="16" spans="1:24" s="35" customFormat="1" ht="13.5" thickBot="1">
      <c r="A16" s="314"/>
      <c r="B16" s="144"/>
      <c r="C16" s="144"/>
      <c r="D16" s="146"/>
      <c r="E16" s="147"/>
      <c r="F16" s="144"/>
      <c r="G16" s="144"/>
      <c r="H16" s="146"/>
      <c r="I16" s="147"/>
      <c r="J16" s="144"/>
      <c r="K16" s="144"/>
      <c r="L16" s="146"/>
      <c r="M16" s="147"/>
      <c r="N16" s="144"/>
      <c r="O16" s="146"/>
      <c r="P16" s="146"/>
      <c r="Q16" s="146"/>
      <c r="R16" s="145"/>
      <c r="S16" s="145"/>
      <c r="T16" s="146"/>
      <c r="U16" s="168"/>
      <c r="V16" s="154"/>
      <c r="W16" s="146"/>
      <c r="X16" s="156"/>
    </row>
    <row r="17" spans="1:24" s="35" customFormat="1" ht="13.5" thickBot="1">
      <c r="A17" s="158">
        <f ca="1">INDIRECT(ADDRESS(Данные!$A8,4,1,1,"Данные"), 1)</f>
        <v>44727.041666666664</v>
      </c>
      <c r="B17" s="159">
        <f ca="1">IF(INDIRECT(ADDRESS(Данные!$A8,B$1,1,1,"Данные"),1)=0,B15,INDIRECT(ADDRESS(Данные!$A8,B$1,1,1,"Данные"),1))</f>
        <v>15196.9398</v>
      </c>
      <c r="C17" s="159">
        <f ca="1">IF(INDIRECT(ADDRESS(Данные!$A8,C$1,1,1,"Данные"),1)=0,C15,INDIRECT(ADDRESS(Данные!$A8,C$1,1,1,"Данные"),1))</f>
        <v>5573.8460999999998</v>
      </c>
      <c r="D17" s="188">
        <v>160</v>
      </c>
      <c r="E17" s="188">
        <v>80</v>
      </c>
      <c r="F17" s="159">
        <f ca="1">IF(INDIRECT(ADDRESS(Данные!$A8,F$1,1,1,"Данные"),1)=0,F15,INDIRECT(ADDRESS(Данные!$A8,F$1,1,1,"Данные"),1))</f>
        <v>0</v>
      </c>
      <c r="G17" s="159">
        <f ca="1">IF(INDIRECT(ADDRESS(Данные!$A8,G$1,1,1,"Данные"),1)=0,G15,INDIRECT(ADDRESS(Данные!$A8,G$1,1,1,"Данные"),1))</f>
        <v>0</v>
      </c>
      <c r="H17" s="188">
        <f ca="1">(F17-F15)*H$10 * (3 - Данные!$A8 + Данные!$A7)</f>
        <v>0</v>
      </c>
      <c r="I17" s="188">
        <f ca="1">(G17-G15)*H$10 * (3 - Данные!$A8 + Данные!$A7)</f>
        <v>0</v>
      </c>
      <c r="J17" s="159">
        <f ca="1">IF(INDIRECT(ADDRESS(Данные!$A8,J$1,1,1,"Данные"),1)=0,J15,INDIRECT(ADDRESS(Данные!$A8,J$1,1,1,"Данные"),1))</f>
        <v>107.56659999999999</v>
      </c>
      <c r="K17" s="159">
        <f ca="1">IF(INDIRECT(ADDRESS(Данные!$A8,K$1,1,1,"Данные"),1)=0,K15,INDIRECT(ADDRESS(Данные!$A8,K$1,1,1,"Данные"),1))</f>
        <v>6.9621000000000004</v>
      </c>
      <c r="L17" s="188">
        <f ca="1">(J17-J15)*L$10 * (3 - Данные!$A8 + Данные!$A7)</f>
        <v>0</v>
      </c>
      <c r="M17" s="188">
        <f ca="1">(K17-K15)*L$10 * (3 - Данные!$A8 + Данные!$A7)</f>
        <v>0</v>
      </c>
      <c r="N17" s="159"/>
      <c r="O17" s="160"/>
      <c r="P17" s="160"/>
      <c r="Q17" s="160"/>
      <c r="R17" s="161"/>
      <c r="S17" s="161"/>
      <c r="T17" s="160"/>
      <c r="U17" s="160"/>
      <c r="V17" s="154">
        <f t="shared" ref="V17:V63" ca="1" si="0">$A17</f>
        <v>44727.041666666664</v>
      </c>
      <c r="W17" s="189">
        <f ca="1">D17+H17+L17+P17+T17</f>
        <v>160</v>
      </c>
      <c r="X17" s="254">
        <f ca="1">E17+I17+M17+Q17+U17</f>
        <v>80</v>
      </c>
    </row>
    <row r="18" spans="1:24" s="35" customFormat="1" ht="13.5" thickBot="1">
      <c r="A18" s="158"/>
      <c r="B18" s="159"/>
      <c r="C18" s="159"/>
      <c r="D18" s="188"/>
      <c r="E18" s="188"/>
      <c r="F18" s="159"/>
      <c r="G18" s="159"/>
      <c r="H18" s="188"/>
      <c r="I18" s="188"/>
      <c r="J18" s="159"/>
      <c r="K18" s="159"/>
      <c r="L18" s="188"/>
      <c r="M18" s="188"/>
      <c r="N18" s="159"/>
      <c r="O18" s="160"/>
      <c r="P18" s="160"/>
      <c r="Q18" s="160"/>
      <c r="R18" s="161"/>
      <c r="S18" s="161"/>
      <c r="T18" s="160"/>
      <c r="U18" s="160"/>
      <c r="V18" s="154"/>
      <c r="W18" s="189"/>
      <c r="X18" s="254"/>
    </row>
    <row r="19" spans="1:24" s="35" customFormat="1" ht="13.5" thickBot="1">
      <c r="A19" s="158">
        <f ca="1">INDIRECT(ADDRESS(Данные!$A9,4,1,1,"Данные"), 1)</f>
        <v>44727.083333333336</v>
      </c>
      <c r="B19" s="159">
        <f ca="1">IF(INDIRECT(ADDRESS(Данные!$A9,B$1,1,1,"Данные"),1)=0,B17,INDIRECT(ADDRESS(Данные!$A9,B$1,1,1,"Данные"),1))</f>
        <v>15196.977800000001</v>
      </c>
      <c r="C19" s="159">
        <f ca="1">IF(INDIRECT(ADDRESS(Данные!$A9,C$1,1,1,"Данные"),1)=0,C17,INDIRECT(ADDRESS(Данные!$A9,C$1,1,1,"Данные"),1))</f>
        <v>5573.8595999999998</v>
      </c>
      <c r="D19" s="188">
        <v>160</v>
      </c>
      <c r="E19" s="188">
        <v>40</v>
      </c>
      <c r="F19" s="159">
        <f ca="1">IF(INDIRECT(ADDRESS(Данные!$A9,F$1,1,1,"Данные"),1)=0,F17,INDIRECT(ADDRESS(Данные!$A9,F$1,1,1,"Данные"),1))</f>
        <v>0</v>
      </c>
      <c r="G19" s="159">
        <f ca="1">IF(INDIRECT(ADDRESS(Данные!$A9,G$1,1,1,"Данные"),1)=0,G17,INDIRECT(ADDRESS(Данные!$A9,G$1,1,1,"Данные"),1))</f>
        <v>0</v>
      </c>
      <c r="H19" s="188">
        <f ca="1">(F19-F17)*H$10 * (3 - Данные!$A9 + Данные!$A8)</f>
        <v>0</v>
      </c>
      <c r="I19" s="188">
        <f ca="1">(G19-G17)*H$10 * (3 - Данные!$A9 + Данные!$A8)</f>
        <v>0</v>
      </c>
      <c r="J19" s="159">
        <f ca="1">IF(INDIRECT(ADDRESS(Данные!$A9,J$1,1,1,"Данные"),1)=0,J17,INDIRECT(ADDRESS(Данные!$A9,J$1,1,1,"Данные"),1))</f>
        <v>107.56659999999999</v>
      </c>
      <c r="K19" s="159">
        <f ca="1">IF(INDIRECT(ADDRESS(Данные!$A9,K$1,1,1,"Данные"),1)=0,K17,INDIRECT(ADDRESS(Данные!$A9,K$1,1,1,"Данные"),1))</f>
        <v>6.9621000000000004</v>
      </c>
      <c r="L19" s="188">
        <f ca="1">(J19-J17)*L$10 * (3 - Данные!$A9 + Данные!$A8)</f>
        <v>0</v>
      </c>
      <c r="M19" s="188">
        <f ca="1">(K19-K17)*L$10 * (3 - Данные!$A9 + Данные!$A8)</f>
        <v>0</v>
      </c>
      <c r="N19" s="159"/>
      <c r="O19" s="160"/>
      <c r="P19" s="160"/>
      <c r="Q19" s="160"/>
      <c r="R19" s="161"/>
      <c r="S19" s="161"/>
      <c r="T19" s="160"/>
      <c r="U19" s="160"/>
      <c r="V19" s="154">
        <f t="shared" ca="1" si="0"/>
        <v>44727.083333333336</v>
      </c>
      <c r="W19" s="189">
        <f t="shared" ref="W19:X63" ca="1" si="1">D19+H19+L19+P19+T19</f>
        <v>160</v>
      </c>
      <c r="X19" s="254">
        <f t="shared" ca="1" si="1"/>
        <v>40</v>
      </c>
    </row>
    <row r="20" spans="1:24" s="35" customFormat="1" ht="13.5" thickBot="1">
      <c r="A20" s="158"/>
      <c r="B20" s="159"/>
      <c r="C20" s="159"/>
      <c r="D20" s="188"/>
      <c r="E20" s="188"/>
      <c r="F20" s="159"/>
      <c r="G20" s="159"/>
      <c r="H20" s="188"/>
      <c r="I20" s="188"/>
      <c r="J20" s="159"/>
      <c r="K20" s="159"/>
      <c r="L20" s="188"/>
      <c r="M20" s="188"/>
      <c r="N20" s="159"/>
      <c r="O20" s="160"/>
      <c r="P20" s="160"/>
      <c r="Q20" s="160"/>
      <c r="R20" s="161"/>
      <c r="S20" s="161"/>
      <c r="T20" s="160"/>
      <c r="U20" s="160"/>
      <c r="V20" s="154"/>
      <c r="W20" s="189"/>
      <c r="X20" s="254"/>
    </row>
    <row r="21" spans="1:24" s="35" customFormat="1" ht="13.5" thickBot="1">
      <c r="A21" s="158">
        <f ca="1">INDIRECT(ADDRESS(Данные!$A10,4,1,1,"Данные"), 1)</f>
        <v>44727.125</v>
      </c>
      <c r="B21" s="159">
        <f ca="1">IF(INDIRECT(ADDRESS(Данные!$A10,B$1,1,1,"Данные"),1)=0,B19,INDIRECT(ADDRESS(Данные!$A10,B$1,1,1,"Данные"),1))</f>
        <v>15197.0137</v>
      </c>
      <c r="C21" s="159">
        <f ca="1">IF(INDIRECT(ADDRESS(Данные!$A10,C$1,1,1,"Данные"),1)=0,C19,INDIRECT(ADDRESS(Данные!$A10,C$1,1,1,"Данные"),1))</f>
        <v>5573.8733000000002</v>
      </c>
      <c r="D21" s="188">
        <v>120</v>
      </c>
      <c r="E21" s="188">
        <v>40</v>
      </c>
      <c r="F21" s="159">
        <f ca="1">IF(INDIRECT(ADDRESS(Данные!$A10,F$1,1,1,"Данные"),1)=0,F19,INDIRECT(ADDRESS(Данные!$A10,F$1,1,1,"Данные"),1))</f>
        <v>0</v>
      </c>
      <c r="G21" s="159">
        <f ca="1">IF(INDIRECT(ADDRESS(Данные!$A10,G$1,1,1,"Данные"),1)=0,G19,INDIRECT(ADDRESS(Данные!$A10,G$1,1,1,"Данные"),1))</f>
        <v>0</v>
      </c>
      <c r="H21" s="188">
        <f ca="1">(F21-F19)*H$10 * (3 - Данные!$A10 + Данные!$A9)</f>
        <v>0</v>
      </c>
      <c r="I21" s="188">
        <f ca="1">(G21-G19)*H$10 * (3 - Данные!$A10 + Данные!$A9)</f>
        <v>0</v>
      </c>
      <c r="J21" s="159">
        <f ca="1">IF(INDIRECT(ADDRESS(Данные!$A10,J$1,1,1,"Данные"),1)=0,J19,INDIRECT(ADDRESS(Данные!$A10,J$1,1,1,"Данные"),1))</f>
        <v>107.56659999999999</v>
      </c>
      <c r="K21" s="159">
        <f ca="1">IF(INDIRECT(ADDRESS(Данные!$A10,K$1,1,1,"Данные"),1)=0,K19,INDIRECT(ADDRESS(Данные!$A10,K$1,1,1,"Данные"),1))</f>
        <v>6.9621000000000004</v>
      </c>
      <c r="L21" s="188">
        <f ca="1">(J21-J19)*L$10 * (3 - Данные!$A10 + Данные!$A9)</f>
        <v>0</v>
      </c>
      <c r="M21" s="188">
        <f ca="1">(K21-K19)*L$10 * (3 - Данные!$A10 + Данные!$A9)</f>
        <v>0</v>
      </c>
      <c r="N21" s="159"/>
      <c r="O21" s="160"/>
      <c r="P21" s="160"/>
      <c r="Q21" s="160"/>
      <c r="R21" s="161"/>
      <c r="S21" s="161"/>
      <c r="T21" s="160"/>
      <c r="U21" s="160"/>
      <c r="V21" s="154">
        <f t="shared" ca="1" si="0"/>
        <v>44727.125</v>
      </c>
      <c r="W21" s="189">
        <f t="shared" ca="1" si="1"/>
        <v>120</v>
      </c>
      <c r="X21" s="254">
        <f t="shared" ca="1" si="1"/>
        <v>40</v>
      </c>
    </row>
    <row r="22" spans="1:24" s="35" customFormat="1" ht="13.5" thickBot="1">
      <c r="A22" s="158"/>
      <c r="B22" s="159"/>
      <c r="C22" s="159"/>
      <c r="D22" s="188"/>
      <c r="E22" s="188"/>
      <c r="F22" s="159"/>
      <c r="G22" s="159"/>
      <c r="H22" s="188"/>
      <c r="I22" s="188"/>
      <c r="J22" s="159"/>
      <c r="K22" s="159"/>
      <c r="L22" s="188"/>
      <c r="M22" s="188"/>
      <c r="N22" s="159"/>
      <c r="O22" s="160"/>
      <c r="P22" s="160"/>
      <c r="Q22" s="160"/>
      <c r="R22" s="161"/>
      <c r="S22" s="161"/>
      <c r="T22" s="160"/>
      <c r="U22" s="160"/>
      <c r="V22" s="154"/>
      <c r="W22" s="189"/>
      <c r="X22" s="254"/>
    </row>
    <row r="23" spans="1:24" s="35" customFormat="1" ht="13.5" thickBot="1">
      <c r="A23" s="158">
        <f ca="1">INDIRECT(ADDRESS(Данные!$A11,4,1,1,"Данные"), 1)</f>
        <v>44727.166666666664</v>
      </c>
      <c r="B23" s="159">
        <f ca="1">IF(INDIRECT(ADDRESS(Данные!$A11,B$1,1,1,"Данные"),1)=0,B21,INDIRECT(ADDRESS(Данные!$A11,B$1,1,1,"Данные"),1))</f>
        <v>15197.0491</v>
      </c>
      <c r="C23" s="159">
        <f ca="1">IF(INDIRECT(ADDRESS(Данные!$A11,C$1,1,1,"Данные"),1)=0,C21,INDIRECT(ADDRESS(Данные!$A11,C$1,1,1,"Данные"),1))</f>
        <v>5573.8868000000002</v>
      </c>
      <c r="D23" s="188">
        <v>160</v>
      </c>
      <c r="E23" s="188">
        <v>80</v>
      </c>
      <c r="F23" s="159">
        <f ca="1">IF(INDIRECT(ADDRESS(Данные!$A11,F$1,1,1,"Данные"),1)=0,F21,INDIRECT(ADDRESS(Данные!$A11,F$1,1,1,"Данные"),1))</f>
        <v>0</v>
      </c>
      <c r="G23" s="159">
        <f ca="1">IF(INDIRECT(ADDRESS(Данные!$A11,G$1,1,1,"Данные"),1)=0,G21,INDIRECT(ADDRESS(Данные!$A11,G$1,1,1,"Данные"),1))</f>
        <v>0</v>
      </c>
      <c r="H23" s="188">
        <f ca="1">(F23-F21)*H$10 * (3 - Данные!$A11 + Данные!$A10)</f>
        <v>0</v>
      </c>
      <c r="I23" s="188">
        <f ca="1">(G23-G21)*H$10 * (3 - Данные!$A11 + Данные!$A10)</f>
        <v>0</v>
      </c>
      <c r="J23" s="159">
        <f ca="1">IF(INDIRECT(ADDRESS(Данные!$A11,J$1,1,1,"Данные"),1)=0,J21,INDIRECT(ADDRESS(Данные!$A11,J$1,1,1,"Данные"),1))</f>
        <v>107.56659999999999</v>
      </c>
      <c r="K23" s="159">
        <f ca="1">IF(INDIRECT(ADDRESS(Данные!$A11,K$1,1,1,"Данные"),1)=0,K21,INDIRECT(ADDRESS(Данные!$A11,K$1,1,1,"Данные"),1))</f>
        <v>6.9621000000000004</v>
      </c>
      <c r="L23" s="188">
        <f ca="1">(J23-J21)*L$10 * (3 - Данные!$A11 + Данные!$A10)</f>
        <v>0</v>
      </c>
      <c r="M23" s="188">
        <f ca="1">(K23-K21)*L$10 * (3 - Данные!$A11 + Данные!$A10)</f>
        <v>0</v>
      </c>
      <c r="N23" s="159"/>
      <c r="O23" s="160"/>
      <c r="P23" s="160"/>
      <c r="Q23" s="160"/>
      <c r="R23" s="161"/>
      <c r="S23" s="161"/>
      <c r="T23" s="160"/>
      <c r="U23" s="160"/>
      <c r="V23" s="154">
        <f t="shared" ca="1" si="0"/>
        <v>44727.166666666664</v>
      </c>
      <c r="W23" s="189">
        <f t="shared" ca="1" si="1"/>
        <v>160</v>
      </c>
      <c r="X23" s="254">
        <f t="shared" ca="1" si="1"/>
        <v>80</v>
      </c>
    </row>
    <row r="24" spans="1:24" s="35" customFormat="1" ht="13.5" thickBot="1">
      <c r="A24" s="158"/>
      <c r="B24" s="159"/>
      <c r="C24" s="159"/>
      <c r="D24" s="188"/>
      <c r="E24" s="188"/>
      <c r="F24" s="159"/>
      <c r="G24" s="159"/>
      <c r="H24" s="188"/>
      <c r="I24" s="188"/>
      <c r="J24" s="159"/>
      <c r="K24" s="159"/>
      <c r="L24" s="188"/>
      <c r="M24" s="188"/>
      <c r="N24" s="159"/>
      <c r="O24" s="160"/>
      <c r="P24" s="160"/>
      <c r="Q24" s="160"/>
      <c r="R24" s="161"/>
      <c r="S24" s="161"/>
      <c r="T24" s="160"/>
      <c r="U24" s="160"/>
      <c r="V24" s="154"/>
      <c r="W24" s="189"/>
      <c r="X24" s="254"/>
    </row>
    <row r="25" spans="1:24" s="35" customFormat="1" ht="13.5" thickBot="1">
      <c r="A25" s="158">
        <f ca="1">INDIRECT(ADDRESS(Данные!$A12,4,1,1,"Данные"), 1)</f>
        <v>44727.208333333336</v>
      </c>
      <c r="B25" s="159">
        <f ca="1">IF(INDIRECT(ADDRESS(Данные!$A12,B$1,1,1,"Данные"),1)=0,B23,INDIRECT(ADDRESS(Данные!$A12,B$1,1,1,"Данные"),1))</f>
        <v>15197.0839</v>
      </c>
      <c r="C25" s="159">
        <f ca="1">IF(INDIRECT(ADDRESS(Данные!$A12,C$1,1,1,"Данные"),1)=0,C23,INDIRECT(ADDRESS(Данные!$A12,C$1,1,1,"Данные"),1))</f>
        <v>5573.9008000000003</v>
      </c>
      <c r="D25" s="188">
        <v>120</v>
      </c>
      <c r="E25" s="188">
        <v>40</v>
      </c>
      <c r="F25" s="159">
        <f ca="1">IF(INDIRECT(ADDRESS(Данные!$A12,F$1,1,1,"Данные"),1)=0,F23,INDIRECT(ADDRESS(Данные!$A12,F$1,1,1,"Данные"),1))</f>
        <v>0</v>
      </c>
      <c r="G25" s="159">
        <f ca="1">IF(INDIRECT(ADDRESS(Данные!$A12,G$1,1,1,"Данные"),1)=0,G23,INDIRECT(ADDRESS(Данные!$A12,G$1,1,1,"Данные"),1))</f>
        <v>0</v>
      </c>
      <c r="H25" s="188">
        <f ca="1">(F25-F23)*H$10 * (3 - Данные!$A12 + Данные!$A11)</f>
        <v>0</v>
      </c>
      <c r="I25" s="188">
        <f ca="1">(G25-G23)*H$10 * (3 - Данные!$A12 + Данные!$A11)</f>
        <v>0</v>
      </c>
      <c r="J25" s="159">
        <f ca="1">IF(INDIRECT(ADDRESS(Данные!$A12,J$1,1,1,"Данные"),1)=0,J23,INDIRECT(ADDRESS(Данные!$A12,J$1,1,1,"Данные"),1))</f>
        <v>107.56659999999999</v>
      </c>
      <c r="K25" s="159">
        <f ca="1">IF(INDIRECT(ADDRESS(Данные!$A12,K$1,1,1,"Данные"),1)=0,K23,INDIRECT(ADDRESS(Данные!$A12,K$1,1,1,"Данные"),1))</f>
        <v>6.9621000000000004</v>
      </c>
      <c r="L25" s="188">
        <f ca="1">(J25-J23)*L$10 * (3 - Данные!$A12 + Данные!$A11)</f>
        <v>0</v>
      </c>
      <c r="M25" s="188">
        <f ca="1">(K25-K23)*L$10 * (3 - Данные!$A12 + Данные!$A11)</f>
        <v>0</v>
      </c>
      <c r="N25" s="159"/>
      <c r="O25" s="160"/>
      <c r="P25" s="160"/>
      <c r="Q25" s="160"/>
      <c r="R25" s="161"/>
      <c r="S25" s="161"/>
      <c r="T25" s="160"/>
      <c r="U25" s="160"/>
      <c r="V25" s="154">
        <f t="shared" ca="1" si="0"/>
        <v>44727.208333333336</v>
      </c>
      <c r="W25" s="189">
        <f t="shared" ca="1" si="1"/>
        <v>120</v>
      </c>
      <c r="X25" s="254">
        <f t="shared" ca="1" si="1"/>
        <v>40</v>
      </c>
    </row>
    <row r="26" spans="1:24" s="35" customFormat="1" ht="13.5" thickBot="1">
      <c r="A26" s="158"/>
      <c r="B26" s="159"/>
      <c r="C26" s="159"/>
      <c r="D26" s="188"/>
      <c r="E26" s="188"/>
      <c r="F26" s="159"/>
      <c r="G26" s="159"/>
      <c r="H26" s="188"/>
      <c r="I26" s="188"/>
      <c r="J26" s="159"/>
      <c r="K26" s="159"/>
      <c r="L26" s="188"/>
      <c r="M26" s="188"/>
      <c r="N26" s="159"/>
      <c r="O26" s="160"/>
      <c r="P26" s="160"/>
      <c r="Q26" s="160"/>
      <c r="R26" s="161"/>
      <c r="S26" s="161"/>
      <c r="T26" s="160"/>
      <c r="U26" s="160"/>
      <c r="V26" s="154"/>
      <c r="W26" s="189"/>
      <c r="X26" s="254"/>
    </row>
    <row r="27" spans="1:24" s="35" customFormat="1" ht="13.5" thickBot="1">
      <c r="A27" s="158">
        <f ca="1">INDIRECT(ADDRESS(Данные!$A13,4,1,1,"Данные"), 1)</f>
        <v>44727.25</v>
      </c>
      <c r="B27" s="159">
        <f ca="1">IF(INDIRECT(ADDRESS(Данные!$A13,B$1,1,1,"Данные"),1)=0,B25,INDIRECT(ADDRESS(Данные!$A13,B$1,1,1,"Данные"),1))</f>
        <v>15197.117</v>
      </c>
      <c r="C27" s="159">
        <f ca="1">IF(INDIRECT(ADDRESS(Данные!$A13,C$1,1,1,"Данные"),1)=0,C25,INDIRECT(ADDRESS(Данные!$A13,C$1,1,1,"Данные"),1))</f>
        <v>5573.9147000000003</v>
      </c>
      <c r="D27" s="188">
        <v>160</v>
      </c>
      <c r="E27" s="188">
        <v>40</v>
      </c>
      <c r="F27" s="159">
        <f ca="1">IF(INDIRECT(ADDRESS(Данные!$A13,F$1,1,1,"Данные"),1)=0,F25,INDIRECT(ADDRESS(Данные!$A13,F$1,1,1,"Данные"),1))</f>
        <v>0</v>
      </c>
      <c r="G27" s="159">
        <f ca="1">IF(INDIRECT(ADDRESS(Данные!$A13,G$1,1,1,"Данные"),1)=0,G25,INDIRECT(ADDRESS(Данные!$A13,G$1,1,1,"Данные"),1))</f>
        <v>0</v>
      </c>
      <c r="H27" s="188">
        <f ca="1">(F27-F25)*H$10 * (3 - Данные!$A13 + Данные!$A12)</f>
        <v>0</v>
      </c>
      <c r="I27" s="188">
        <f ca="1">(G27-G25)*H$10 * (3 - Данные!$A13 + Данные!$A12)</f>
        <v>0</v>
      </c>
      <c r="J27" s="159">
        <f ca="1">IF(INDIRECT(ADDRESS(Данные!$A13,J$1,1,1,"Данные"),1)=0,J25,INDIRECT(ADDRESS(Данные!$A13,J$1,1,1,"Данные"),1))</f>
        <v>107.56659999999999</v>
      </c>
      <c r="K27" s="159">
        <f ca="1">IF(INDIRECT(ADDRESS(Данные!$A13,K$1,1,1,"Данные"),1)=0,K25,INDIRECT(ADDRESS(Данные!$A13,K$1,1,1,"Данные"),1))</f>
        <v>6.9621000000000004</v>
      </c>
      <c r="L27" s="188">
        <f ca="1">(J27-J25)*L$10 * (3 - Данные!$A13 + Данные!$A12)</f>
        <v>0</v>
      </c>
      <c r="M27" s="188">
        <f ca="1">(K27-K25)*L$10 * (3 - Данные!$A13 + Данные!$A12)</f>
        <v>0</v>
      </c>
      <c r="N27" s="159"/>
      <c r="O27" s="160"/>
      <c r="P27" s="160"/>
      <c r="Q27" s="160"/>
      <c r="R27" s="161"/>
      <c r="S27" s="161"/>
      <c r="T27" s="160"/>
      <c r="U27" s="160"/>
      <c r="V27" s="154">
        <f t="shared" ca="1" si="0"/>
        <v>44727.25</v>
      </c>
      <c r="W27" s="189">
        <f t="shared" ca="1" si="1"/>
        <v>160</v>
      </c>
      <c r="X27" s="254">
        <f t="shared" ca="1" si="1"/>
        <v>40</v>
      </c>
    </row>
    <row r="28" spans="1:24" s="35" customFormat="1" ht="13.5" thickBot="1">
      <c r="A28" s="158"/>
      <c r="B28" s="159"/>
      <c r="C28" s="159"/>
      <c r="D28" s="188"/>
      <c r="E28" s="188"/>
      <c r="F28" s="159"/>
      <c r="G28" s="159"/>
      <c r="H28" s="188"/>
      <c r="I28" s="188"/>
      <c r="J28" s="159"/>
      <c r="K28" s="159"/>
      <c r="L28" s="188"/>
      <c r="M28" s="188"/>
      <c r="N28" s="159"/>
      <c r="O28" s="160"/>
      <c r="P28" s="160"/>
      <c r="Q28" s="160"/>
      <c r="R28" s="161"/>
      <c r="S28" s="161"/>
      <c r="T28" s="160"/>
      <c r="U28" s="160"/>
      <c r="V28" s="154"/>
      <c r="W28" s="189"/>
      <c r="X28" s="254"/>
    </row>
    <row r="29" spans="1:24" s="35" customFormat="1" ht="13.5" thickBot="1">
      <c r="A29" s="158">
        <f ca="1">INDIRECT(ADDRESS(Данные!$A14,4,1,1,"Данные"), 1)</f>
        <v>44727.291666666664</v>
      </c>
      <c r="B29" s="159">
        <f ca="1">IF(INDIRECT(ADDRESS(Данные!$A14,B$1,1,1,"Данные"),1)=0,B27,INDIRECT(ADDRESS(Данные!$A14,B$1,1,1,"Данные"),1))</f>
        <v>15197.1538</v>
      </c>
      <c r="C29" s="159">
        <f ca="1">IF(INDIRECT(ADDRESS(Данные!$A14,C$1,1,1,"Данные"),1)=0,C27,INDIRECT(ADDRESS(Данные!$A14,C$1,1,1,"Данные"),1))</f>
        <v>5573.9255000000003</v>
      </c>
      <c r="D29" s="188">
        <v>120</v>
      </c>
      <c r="E29" s="188">
        <v>80</v>
      </c>
      <c r="F29" s="159">
        <f ca="1">IF(INDIRECT(ADDRESS(Данные!$A14,F$1,1,1,"Данные"),1)=0,F27,INDIRECT(ADDRESS(Данные!$A14,F$1,1,1,"Данные"),1))</f>
        <v>0</v>
      </c>
      <c r="G29" s="159">
        <f ca="1">IF(INDIRECT(ADDRESS(Данные!$A14,G$1,1,1,"Данные"),1)=0,G27,INDIRECT(ADDRESS(Данные!$A14,G$1,1,1,"Данные"),1))</f>
        <v>0</v>
      </c>
      <c r="H29" s="188">
        <f ca="1">(F29-F27)*H$10 * (3 - Данные!$A14 + Данные!$A13)</f>
        <v>0</v>
      </c>
      <c r="I29" s="188">
        <f ca="1">(G29-G27)*H$10 * (3 - Данные!$A14 + Данные!$A13)</f>
        <v>0</v>
      </c>
      <c r="J29" s="159">
        <f ca="1">IF(INDIRECT(ADDRESS(Данные!$A14,J$1,1,1,"Данные"),1)=0,J27,INDIRECT(ADDRESS(Данные!$A14,J$1,1,1,"Данные"),1))</f>
        <v>107.56659999999999</v>
      </c>
      <c r="K29" s="159">
        <f ca="1">IF(INDIRECT(ADDRESS(Данные!$A14,K$1,1,1,"Данные"),1)=0,K27,INDIRECT(ADDRESS(Данные!$A14,K$1,1,1,"Данные"),1))</f>
        <v>6.9621000000000004</v>
      </c>
      <c r="L29" s="188">
        <f ca="1">(J29-J27)*L$10 * (3 - Данные!$A14 + Данные!$A13)</f>
        <v>0</v>
      </c>
      <c r="M29" s="188">
        <f ca="1">(K29-K27)*L$10 * (3 - Данные!$A14 + Данные!$A13)</f>
        <v>0</v>
      </c>
      <c r="N29" s="159"/>
      <c r="O29" s="160"/>
      <c r="P29" s="160"/>
      <c r="Q29" s="160"/>
      <c r="R29" s="161"/>
      <c r="S29" s="161"/>
      <c r="T29" s="160"/>
      <c r="U29" s="160"/>
      <c r="V29" s="154">
        <f t="shared" ca="1" si="0"/>
        <v>44727.291666666664</v>
      </c>
      <c r="W29" s="189">
        <f t="shared" ca="1" si="1"/>
        <v>120</v>
      </c>
      <c r="X29" s="254">
        <f t="shared" ca="1" si="1"/>
        <v>80</v>
      </c>
    </row>
    <row r="30" spans="1:24" s="35" customFormat="1" ht="13.5" thickBot="1">
      <c r="A30" s="158"/>
      <c r="B30" s="159"/>
      <c r="C30" s="159"/>
      <c r="D30" s="188"/>
      <c r="E30" s="188"/>
      <c r="F30" s="159"/>
      <c r="G30" s="159"/>
      <c r="H30" s="188"/>
      <c r="I30" s="188"/>
      <c r="J30" s="159"/>
      <c r="K30" s="159"/>
      <c r="L30" s="188"/>
      <c r="M30" s="188"/>
      <c r="N30" s="159"/>
      <c r="O30" s="160"/>
      <c r="P30" s="160"/>
      <c r="Q30" s="160"/>
      <c r="R30" s="161"/>
      <c r="S30" s="161"/>
      <c r="T30" s="160"/>
      <c r="U30" s="160"/>
      <c r="V30" s="154"/>
      <c r="W30" s="189"/>
      <c r="X30" s="254"/>
    </row>
    <row r="31" spans="1:24" s="35" customFormat="1" ht="13.5" thickBot="1">
      <c r="A31" s="158">
        <f ca="1">INDIRECT(ADDRESS(Данные!$A15,4,1,1,"Данные"), 1)</f>
        <v>44727.333333333336</v>
      </c>
      <c r="B31" s="159">
        <f ca="1">IF(INDIRECT(ADDRESS(Данные!$A15,B$1,1,1,"Данные"),1)=0,B29,INDIRECT(ADDRESS(Данные!$A15,B$1,1,1,"Данные"),1))</f>
        <v>15197.1906</v>
      </c>
      <c r="C31" s="159">
        <f ca="1">IF(INDIRECT(ADDRESS(Данные!$A15,C$1,1,1,"Данные"),1)=0,C29,INDIRECT(ADDRESS(Данные!$A15,C$1,1,1,"Данные"),1))</f>
        <v>5573.9350999999997</v>
      </c>
      <c r="D31" s="188">
        <v>160</v>
      </c>
      <c r="E31" s="188">
        <v>40</v>
      </c>
      <c r="F31" s="159">
        <f ca="1">IF(INDIRECT(ADDRESS(Данные!$A15,F$1,1,1,"Данные"),1)=0,F29,INDIRECT(ADDRESS(Данные!$A15,F$1,1,1,"Данные"),1))</f>
        <v>0</v>
      </c>
      <c r="G31" s="159">
        <f ca="1">IF(INDIRECT(ADDRESS(Данные!$A15,G$1,1,1,"Данные"),1)=0,G29,INDIRECT(ADDRESS(Данные!$A15,G$1,1,1,"Данные"),1))</f>
        <v>0</v>
      </c>
      <c r="H31" s="188">
        <f ca="1">(F31-F29)*H$10 * (3 - Данные!$A15 + Данные!$A14)</f>
        <v>0</v>
      </c>
      <c r="I31" s="188">
        <f ca="1">(G31-G29)*H$10 * (3 - Данные!$A15 + Данные!$A14)</f>
        <v>0</v>
      </c>
      <c r="J31" s="159">
        <f ca="1">IF(INDIRECT(ADDRESS(Данные!$A15,J$1,1,1,"Данные"),1)=0,J29,INDIRECT(ADDRESS(Данные!$A15,J$1,1,1,"Данные"),1))</f>
        <v>107.56659999999999</v>
      </c>
      <c r="K31" s="159">
        <f ca="1">IF(INDIRECT(ADDRESS(Данные!$A15,K$1,1,1,"Данные"),1)=0,K29,INDIRECT(ADDRESS(Данные!$A15,K$1,1,1,"Данные"),1))</f>
        <v>6.9621000000000004</v>
      </c>
      <c r="L31" s="188">
        <f ca="1">(J31-J29)*L$10 * (3 - Данные!$A15 + Данные!$A14)</f>
        <v>0</v>
      </c>
      <c r="M31" s="188">
        <f ca="1">(K31-K29)*L$10 * (3 - Данные!$A15 + Данные!$A14)</f>
        <v>0</v>
      </c>
      <c r="N31" s="159"/>
      <c r="O31" s="160"/>
      <c r="P31" s="160"/>
      <c r="Q31" s="160"/>
      <c r="R31" s="161"/>
      <c r="S31" s="161"/>
      <c r="T31" s="160"/>
      <c r="U31" s="160"/>
      <c r="V31" s="154">
        <f t="shared" ca="1" si="0"/>
        <v>44727.333333333336</v>
      </c>
      <c r="W31" s="189">
        <f t="shared" ca="1" si="1"/>
        <v>160</v>
      </c>
      <c r="X31" s="254">
        <f t="shared" ca="1" si="1"/>
        <v>40</v>
      </c>
    </row>
    <row r="32" spans="1:24" s="35" customFormat="1" ht="13.5" thickBot="1">
      <c r="A32" s="158"/>
      <c r="B32" s="159"/>
      <c r="C32" s="159"/>
      <c r="D32" s="188"/>
      <c r="E32" s="188"/>
      <c r="F32" s="159"/>
      <c r="G32" s="159"/>
      <c r="H32" s="188"/>
      <c r="I32" s="188"/>
      <c r="J32" s="159"/>
      <c r="K32" s="159"/>
      <c r="L32" s="188"/>
      <c r="M32" s="188"/>
      <c r="N32" s="159"/>
      <c r="O32" s="160"/>
      <c r="P32" s="160"/>
      <c r="Q32" s="160"/>
      <c r="R32" s="161"/>
      <c r="S32" s="161"/>
      <c r="T32" s="160"/>
      <c r="U32" s="160"/>
      <c r="V32" s="154"/>
      <c r="W32" s="189"/>
      <c r="X32" s="254"/>
    </row>
    <row r="33" spans="1:24" s="35" customFormat="1" ht="13.5" thickBot="1">
      <c r="A33" s="158">
        <f ca="1">INDIRECT(ADDRESS(Данные!$A16,4,1,1,"Данные"), 1)</f>
        <v>44727.375</v>
      </c>
      <c r="B33" s="159">
        <f ca="1">IF(INDIRECT(ADDRESS(Данные!$A16,B$1,1,1,"Данные"),1)=0,B31,INDIRECT(ADDRESS(Данные!$A16,B$1,1,1,"Данные"),1))</f>
        <v>15197.2297</v>
      </c>
      <c r="C33" s="159">
        <f ca="1">IF(INDIRECT(ADDRESS(Данные!$A16,C$1,1,1,"Данные"),1)=0,C31,INDIRECT(ADDRESS(Данные!$A16,C$1,1,1,"Данные"),1))</f>
        <v>5573.9450999999999</v>
      </c>
      <c r="D33" s="188">
        <v>160</v>
      </c>
      <c r="E33" s="188">
        <v>40</v>
      </c>
      <c r="F33" s="159">
        <f ca="1">IF(INDIRECT(ADDRESS(Данные!$A16,F$1,1,1,"Данные"),1)=0,F31,INDIRECT(ADDRESS(Данные!$A16,F$1,1,1,"Данные"),1))</f>
        <v>0</v>
      </c>
      <c r="G33" s="159">
        <f ca="1">IF(INDIRECT(ADDRESS(Данные!$A16,G$1,1,1,"Данные"),1)=0,G31,INDIRECT(ADDRESS(Данные!$A16,G$1,1,1,"Данные"),1))</f>
        <v>0</v>
      </c>
      <c r="H33" s="188">
        <f ca="1">(F33-F31)*H$10 * (3 - Данные!$A16 + Данные!$A15)</f>
        <v>0</v>
      </c>
      <c r="I33" s="188">
        <f ca="1">(G33-G31)*H$10 * (3 - Данные!$A16 + Данные!$A15)</f>
        <v>0</v>
      </c>
      <c r="J33" s="159">
        <f ca="1">IF(INDIRECT(ADDRESS(Данные!$A16,J$1,1,1,"Данные"),1)=0,J31,INDIRECT(ADDRESS(Данные!$A16,J$1,1,1,"Данные"),1))</f>
        <v>107.56659999999999</v>
      </c>
      <c r="K33" s="159">
        <f ca="1">IF(INDIRECT(ADDRESS(Данные!$A16,K$1,1,1,"Данные"),1)=0,K31,INDIRECT(ADDRESS(Данные!$A16,K$1,1,1,"Данные"),1))</f>
        <v>6.9621000000000004</v>
      </c>
      <c r="L33" s="188">
        <f ca="1">(J33-J31)*L$10 * (3 - Данные!$A16 + Данные!$A15)</f>
        <v>0</v>
      </c>
      <c r="M33" s="188">
        <f ca="1">(K33-K31)*L$10 * (3 - Данные!$A16 + Данные!$A15)</f>
        <v>0</v>
      </c>
      <c r="N33" s="159"/>
      <c r="O33" s="160"/>
      <c r="P33" s="160"/>
      <c r="Q33" s="160"/>
      <c r="R33" s="161"/>
      <c r="S33" s="161"/>
      <c r="T33" s="160"/>
      <c r="U33" s="160"/>
      <c r="V33" s="154">
        <f t="shared" ca="1" si="0"/>
        <v>44727.375</v>
      </c>
      <c r="W33" s="189">
        <f t="shared" ca="1" si="1"/>
        <v>160</v>
      </c>
      <c r="X33" s="254">
        <f t="shared" ca="1" si="1"/>
        <v>40</v>
      </c>
    </row>
    <row r="34" spans="1:24" s="35" customFormat="1" ht="13.5" thickBot="1">
      <c r="A34" s="158">
        <f ca="1">INDIRECT(ADDRESS(Данные!$A17,4,1,1,"Данные"), 1)</f>
        <v>44727.395833333336</v>
      </c>
      <c r="B34" s="159">
        <f ca="1">IF(INDIRECT(ADDRESS(Данные!$A17,B$1,1,1,"Данные"),1)=0,B33,INDIRECT(ADDRESS(Данные!$A17,B$1,1,1,"Данные"),1))</f>
        <v>15197.2505</v>
      </c>
      <c r="C34" s="159">
        <f ca="1">IF(INDIRECT(ADDRESS(Данные!$A17,C$1,1,1,"Данные"),1)=0,C33,INDIRECT(ADDRESS(Данные!$A17,C$1,1,1,"Данные"),1))</f>
        <v>5573.9498999999996</v>
      </c>
      <c r="D34" s="188">
        <v>0</v>
      </c>
      <c r="E34" s="188">
        <v>0</v>
      </c>
      <c r="F34" s="159">
        <f ca="1">IF(INDIRECT(ADDRESS(Данные!$A17,F$1,1,1,"Данные"),1)=0,F33,INDIRECT(ADDRESS(Данные!$A17,F$1,1,1,"Данные"),1))</f>
        <v>0</v>
      </c>
      <c r="G34" s="159">
        <f ca="1">IF(INDIRECT(ADDRESS(Данные!$A17,G$1,1,1,"Данные"),1)=0,G33,INDIRECT(ADDRESS(Данные!$A17,G$1,1,1,"Данные"),1))</f>
        <v>0</v>
      </c>
      <c r="H34" s="188">
        <f ca="1">(F34-F33)*H$10 * (3 - Данные!$A17 + Данные!$A16)</f>
        <v>0</v>
      </c>
      <c r="I34" s="188">
        <f ca="1">(G34-G33)*H$10 * (3 - Данные!$A17 + Данные!$A16)</f>
        <v>0</v>
      </c>
      <c r="J34" s="159">
        <f ca="1">IF(INDIRECT(ADDRESS(Данные!$A17,J$1,1,1,"Данные"),1)=0,J33,INDIRECT(ADDRESS(Данные!$A17,J$1,1,1,"Данные"),1))</f>
        <v>107.56659999999999</v>
      </c>
      <c r="K34" s="159">
        <f ca="1">IF(INDIRECT(ADDRESS(Данные!$A17,K$1,1,1,"Данные"),1)=0,K33,INDIRECT(ADDRESS(Данные!$A17,K$1,1,1,"Данные"),1))</f>
        <v>6.9621000000000004</v>
      </c>
      <c r="L34" s="188">
        <f ca="1">(J34-J33)*L$10 * (3 - Данные!$A17 + Данные!$A16)</f>
        <v>0</v>
      </c>
      <c r="M34" s="188">
        <f ca="1">(K34-K33)*L$10 * (3 - Данные!$A17 + Данные!$A16)</f>
        <v>0</v>
      </c>
      <c r="N34" s="159"/>
      <c r="O34" s="160"/>
      <c r="P34" s="160"/>
      <c r="Q34" s="160"/>
      <c r="R34" s="161"/>
      <c r="S34" s="161"/>
      <c r="T34" s="160"/>
      <c r="U34" s="160"/>
      <c r="V34" s="154">
        <f t="shared" ca="1" si="0"/>
        <v>44727.395833333336</v>
      </c>
      <c r="W34" s="189">
        <f t="shared" ca="1" si="1"/>
        <v>0</v>
      </c>
      <c r="X34" s="254">
        <f t="shared" ca="1" si="1"/>
        <v>0</v>
      </c>
    </row>
    <row r="35" spans="1:24" s="35" customFormat="1" ht="13.5" thickBot="1">
      <c r="A35" s="158">
        <f ca="1">INDIRECT(ADDRESS(Данные!$A18,4,1,1,"Данные"), 1)</f>
        <v>44727.416666666664</v>
      </c>
      <c r="B35" s="159">
        <f ca="1">IF(INDIRECT(ADDRESS(Данные!$A18,B$1,1,1,"Данные"),1)=0,B34,INDIRECT(ADDRESS(Данные!$A18,B$1,1,1,"Данные"),1))</f>
        <v>15197.2711</v>
      </c>
      <c r="C35" s="159">
        <f ca="1">IF(INDIRECT(ADDRESS(Данные!$A18,C$1,1,1,"Данные"),1)=0,C34,INDIRECT(ADDRESS(Данные!$A18,C$1,1,1,"Данные"),1))</f>
        <v>5573.9548999999997</v>
      </c>
      <c r="D35" s="188">
        <v>160</v>
      </c>
      <c r="E35" s="188">
        <v>0</v>
      </c>
      <c r="F35" s="159">
        <f ca="1">IF(INDIRECT(ADDRESS(Данные!$A18,F$1,1,1,"Данные"),1)=0,F34,INDIRECT(ADDRESS(Данные!$A18,F$1,1,1,"Данные"),1))</f>
        <v>0</v>
      </c>
      <c r="G35" s="159">
        <f ca="1">IF(INDIRECT(ADDRESS(Данные!$A18,G$1,1,1,"Данные"),1)=0,G34,INDIRECT(ADDRESS(Данные!$A18,G$1,1,1,"Данные"),1))</f>
        <v>0</v>
      </c>
      <c r="H35" s="188">
        <f ca="1">(F35-F34)*H$10 * (3 - Данные!$A18 + Данные!$A17)</f>
        <v>0</v>
      </c>
      <c r="I35" s="188">
        <f ca="1">(G35-G34)*H$10 * (3 - Данные!$A18 + Данные!$A17)</f>
        <v>0</v>
      </c>
      <c r="J35" s="159">
        <f ca="1">IF(INDIRECT(ADDRESS(Данные!$A18,J$1,1,1,"Данные"),1)=0,J34,INDIRECT(ADDRESS(Данные!$A18,J$1,1,1,"Данные"),1))</f>
        <v>107.56659999999999</v>
      </c>
      <c r="K35" s="159">
        <f ca="1">IF(INDIRECT(ADDRESS(Данные!$A18,K$1,1,1,"Данные"),1)=0,K34,INDIRECT(ADDRESS(Данные!$A18,K$1,1,1,"Данные"),1))</f>
        <v>6.9621000000000004</v>
      </c>
      <c r="L35" s="188">
        <f ca="1">(J35-J34)*L$10 * (3 - Данные!$A18 + Данные!$A17)</f>
        <v>0</v>
      </c>
      <c r="M35" s="188">
        <f ca="1">(K35-K34)*L$10 * (3 - Данные!$A18 + Данные!$A17)</f>
        <v>0</v>
      </c>
      <c r="N35" s="159"/>
      <c r="O35" s="160"/>
      <c r="P35" s="160"/>
      <c r="Q35" s="160"/>
      <c r="R35" s="161"/>
      <c r="S35" s="161"/>
      <c r="T35" s="160"/>
      <c r="U35" s="160"/>
      <c r="V35" s="154">
        <f t="shared" ca="1" si="0"/>
        <v>44727.416666666664</v>
      </c>
      <c r="W35" s="189">
        <f t="shared" ca="1" si="1"/>
        <v>160</v>
      </c>
      <c r="X35" s="254">
        <f t="shared" ca="1" si="1"/>
        <v>0</v>
      </c>
    </row>
    <row r="36" spans="1:24" s="35" customFormat="1" ht="13.5" thickBot="1">
      <c r="A36" s="158">
        <f ca="1">INDIRECT(ADDRESS(Данные!$A19,4,1,1,"Данные"), 1)</f>
        <v>44727.4375</v>
      </c>
      <c r="B36" s="159">
        <f ca="1">IF(INDIRECT(ADDRESS(Данные!$A19,B$1,1,1,"Данные"),1)=0,B35,INDIRECT(ADDRESS(Данные!$A19,B$1,1,1,"Данные"),1))</f>
        <v>15197.2906</v>
      </c>
      <c r="C36" s="159">
        <f ca="1">IF(INDIRECT(ADDRESS(Данные!$A19,C$1,1,1,"Данные"),1)=0,C35,INDIRECT(ADDRESS(Данные!$A19,C$1,1,1,"Данные"),1))</f>
        <v>5573.9597000000003</v>
      </c>
      <c r="D36" s="188">
        <v>0</v>
      </c>
      <c r="E36" s="188">
        <v>0</v>
      </c>
      <c r="F36" s="159">
        <f ca="1">IF(INDIRECT(ADDRESS(Данные!$A19,F$1,1,1,"Данные"),1)=0,F35,INDIRECT(ADDRESS(Данные!$A19,F$1,1,1,"Данные"),1))</f>
        <v>0</v>
      </c>
      <c r="G36" s="159">
        <f ca="1">IF(INDIRECT(ADDRESS(Данные!$A19,G$1,1,1,"Данные"),1)=0,G35,INDIRECT(ADDRESS(Данные!$A19,G$1,1,1,"Данные"),1))</f>
        <v>0</v>
      </c>
      <c r="H36" s="188">
        <f ca="1">(F36-F35)*H$10 * (3 - Данные!$A19 + Данные!$A18)</f>
        <v>0</v>
      </c>
      <c r="I36" s="188">
        <f ca="1">(G36-G35)*H$10 * (3 - Данные!$A19 + Данные!$A18)</f>
        <v>0</v>
      </c>
      <c r="J36" s="159">
        <f ca="1">IF(INDIRECT(ADDRESS(Данные!$A19,J$1,1,1,"Данные"),1)=0,J35,INDIRECT(ADDRESS(Данные!$A19,J$1,1,1,"Данные"),1))</f>
        <v>107.56659999999999</v>
      </c>
      <c r="K36" s="159">
        <f ca="1">IF(INDIRECT(ADDRESS(Данные!$A19,K$1,1,1,"Данные"),1)=0,K35,INDIRECT(ADDRESS(Данные!$A19,K$1,1,1,"Данные"),1))</f>
        <v>6.9621000000000004</v>
      </c>
      <c r="L36" s="188">
        <f ca="1">(J36-J35)*L$10 * (3 - Данные!$A19 + Данные!$A18)</f>
        <v>0</v>
      </c>
      <c r="M36" s="188">
        <f ca="1">(K36-K35)*L$10 * (3 - Данные!$A19 + Данные!$A18)</f>
        <v>0</v>
      </c>
      <c r="N36" s="159"/>
      <c r="O36" s="160"/>
      <c r="P36" s="160"/>
      <c r="Q36" s="160"/>
      <c r="R36" s="161"/>
      <c r="S36" s="161"/>
      <c r="T36" s="160"/>
      <c r="U36" s="160"/>
      <c r="V36" s="154">
        <f t="shared" ca="1" si="0"/>
        <v>44727.4375</v>
      </c>
      <c r="W36" s="189">
        <f t="shared" ca="1" si="1"/>
        <v>0</v>
      </c>
      <c r="X36" s="254">
        <f t="shared" ca="1" si="1"/>
        <v>0</v>
      </c>
    </row>
    <row r="37" spans="1:24" s="35" customFormat="1" ht="13.5" thickBot="1">
      <c r="A37" s="158">
        <f ca="1">INDIRECT(ADDRESS(Данные!$A20,4,1,1,"Данные"), 1)</f>
        <v>44727.458333333336</v>
      </c>
      <c r="B37" s="159">
        <f ca="1">IF(INDIRECT(ADDRESS(Данные!$A20,B$1,1,1,"Данные"),1)=0,B36,INDIRECT(ADDRESS(Данные!$A20,B$1,1,1,"Данные"),1))</f>
        <v>15197.3092</v>
      </c>
      <c r="C37" s="159">
        <f ca="1">IF(INDIRECT(ADDRESS(Данные!$A20,C$1,1,1,"Данные"),1)=0,C36,INDIRECT(ADDRESS(Данные!$A20,C$1,1,1,"Данные"),1))</f>
        <v>5573.9645</v>
      </c>
      <c r="D37" s="188">
        <v>160</v>
      </c>
      <c r="E37" s="188">
        <v>40</v>
      </c>
      <c r="F37" s="159">
        <f ca="1">IF(INDIRECT(ADDRESS(Данные!$A20,F$1,1,1,"Данные"),1)=0,F36,INDIRECT(ADDRESS(Данные!$A20,F$1,1,1,"Данные"),1))</f>
        <v>0</v>
      </c>
      <c r="G37" s="159">
        <f ca="1">IF(INDIRECT(ADDRESS(Данные!$A20,G$1,1,1,"Данные"),1)=0,G36,INDIRECT(ADDRESS(Данные!$A20,G$1,1,1,"Данные"),1))</f>
        <v>0</v>
      </c>
      <c r="H37" s="188">
        <f ca="1">(F37-F36)*H$10 * (3 - Данные!$A20 + Данные!$A19)</f>
        <v>0</v>
      </c>
      <c r="I37" s="188">
        <f ca="1">(G37-G36)*H$10 * (3 - Данные!$A20 + Данные!$A19)</f>
        <v>0</v>
      </c>
      <c r="J37" s="159">
        <f ca="1">IF(INDIRECT(ADDRESS(Данные!$A20,J$1,1,1,"Данные"),1)=0,J36,INDIRECT(ADDRESS(Данные!$A20,J$1,1,1,"Данные"),1))</f>
        <v>107.56659999999999</v>
      </c>
      <c r="K37" s="159">
        <f ca="1">IF(INDIRECT(ADDRESS(Данные!$A20,K$1,1,1,"Данные"),1)=0,K36,INDIRECT(ADDRESS(Данные!$A20,K$1,1,1,"Данные"),1))</f>
        <v>6.9621000000000004</v>
      </c>
      <c r="L37" s="188">
        <f ca="1">(J37-J36)*L$10 * (3 - Данные!$A20 + Данные!$A19)</f>
        <v>0</v>
      </c>
      <c r="M37" s="188">
        <f ca="1">(K37-K36)*L$10 * (3 - Данные!$A20 + Данные!$A19)</f>
        <v>0</v>
      </c>
      <c r="N37" s="159"/>
      <c r="O37" s="160"/>
      <c r="P37" s="160"/>
      <c r="Q37" s="160"/>
      <c r="R37" s="161"/>
      <c r="S37" s="161"/>
      <c r="T37" s="160"/>
      <c r="U37" s="160"/>
      <c r="V37" s="154">
        <f t="shared" ca="1" si="0"/>
        <v>44727.458333333336</v>
      </c>
      <c r="W37" s="189">
        <f t="shared" ca="1" si="1"/>
        <v>160</v>
      </c>
      <c r="X37" s="254">
        <f t="shared" ca="1" si="1"/>
        <v>40</v>
      </c>
    </row>
    <row r="38" spans="1:24" s="35" customFormat="1" ht="13.5" thickBot="1">
      <c r="A38" s="158"/>
      <c r="B38" s="159"/>
      <c r="C38" s="159"/>
      <c r="D38" s="188"/>
      <c r="E38" s="188"/>
      <c r="F38" s="159"/>
      <c r="G38" s="159"/>
      <c r="H38" s="188"/>
      <c r="I38" s="188"/>
      <c r="J38" s="159"/>
      <c r="K38" s="159"/>
      <c r="L38" s="188"/>
      <c r="M38" s="188"/>
      <c r="N38" s="159"/>
      <c r="O38" s="160"/>
      <c r="P38" s="160"/>
      <c r="Q38" s="160"/>
      <c r="R38" s="161"/>
      <c r="S38" s="161"/>
      <c r="T38" s="160"/>
      <c r="U38" s="160"/>
      <c r="V38" s="154"/>
      <c r="W38" s="189"/>
      <c r="X38" s="254"/>
    </row>
    <row r="39" spans="1:24" s="35" customFormat="1" ht="13.5" thickBot="1">
      <c r="A39" s="158">
        <f ca="1">INDIRECT(ADDRESS(Данные!$A21,4,1,1,"Данные"), 1)</f>
        <v>44727.5</v>
      </c>
      <c r="B39" s="159">
        <f ca="1">IF(INDIRECT(ADDRESS(Данные!$A21,B$1,1,1,"Данные"),1)=0,B37,INDIRECT(ADDRESS(Данные!$A21,B$1,1,1,"Данные"),1))</f>
        <v>15197.346299999999</v>
      </c>
      <c r="C39" s="159">
        <f ca="1">IF(INDIRECT(ADDRESS(Данные!$A21,C$1,1,1,"Данные"),1)=0,C37,INDIRECT(ADDRESS(Данные!$A21,C$1,1,1,"Данные"),1))</f>
        <v>5573.9740000000002</v>
      </c>
      <c r="D39" s="188">
        <v>160</v>
      </c>
      <c r="E39" s="188">
        <v>40</v>
      </c>
      <c r="F39" s="159">
        <f ca="1">IF(INDIRECT(ADDRESS(Данные!$A21,F$1,1,1,"Данные"),1)=0,F37,INDIRECT(ADDRESS(Данные!$A21,F$1,1,1,"Данные"),1))</f>
        <v>0</v>
      </c>
      <c r="G39" s="159">
        <f ca="1">IF(INDIRECT(ADDRESS(Данные!$A21,G$1,1,1,"Данные"),1)=0,G37,INDIRECT(ADDRESS(Данные!$A21,G$1,1,1,"Данные"),1))</f>
        <v>0</v>
      </c>
      <c r="H39" s="188">
        <f ca="1">(F39-F37)*H$10 * (3 - Данные!$A21 + Данные!$A20)</f>
        <v>0</v>
      </c>
      <c r="I39" s="188">
        <f ca="1">(G39-G37)*H$10 * (3 - Данные!$A21 + Данные!$A20)</f>
        <v>0</v>
      </c>
      <c r="J39" s="159">
        <f ca="1">IF(INDIRECT(ADDRESS(Данные!$A21,J$1,1,1,"Данные"),1)=0,J37,INDIRECT(ADDRESS(Данные!$A21,J$1,1,1,"Данные"),1))</f>
        <v>107.56659999999999</v>
      </c>
      <c r="K39" s="159">
        <f ca="1">IF(INDIRECT(ADDRESS(Данные!$A21,K$1,1,1,"Данные"),1)=0,K37,INDIRECT(ADDRESS(Данные!$A21,K$1,1,1,"Данные"),1))</f>
        <v>6.9621000000000004</v>
      </c>
      <c r="L39" s="188">
        <f ca="1">(J39-J37)*L$10 * (3 - Данные!$A21 + Данные!$A20)</f>
        <v>0</v>
      </c>
      <c r="M39" s="188">
        <f ca="1">(K39-K37)*L$10 * (3 - Данные!$A21 + Данные!$A20)</f>
        <v>0</v>
      </c>
      <c r="N39" s="159"/>
      <c r="O39" s="160"/>
      <c r="P39" s="160"/>
      <c r="Q39" s="160"/>
      <c r="R39" s="161"/>
      <c r="S39" s="161"/>
      <c r="T39" s="160"/>
      <c r="U39" s="160"/>
      <c r="V39" s="154">
        <f t="shared" ca="1" si="0"/>
        <v>44727.5</v>
      </c>
      <c r="W39" s="189">
        <f t="shared" ca="1" si="1"/>
        <v>160</v>
      </c>
      <c r="X39" s="254">
        <f t="shared" ca="1" si="1"/>
        <v>40</v>
      </c>
    </row>
    <row r="40" spans="1:24" s="35" customFormat="1" ht="13.5" thickBot="1">
      <c r="A40" s="158"/>
      <c r="B40" s="159"/>
      <c r="C40" s="159"/>
      <c r="D40" s="188"/>
      <c r="E40" s="188"/>
      <c r="F40" s="159"/>
      <c r="G40" s="159"/>
      <c r="H40" s="188"/>
      <c r="I40" s="188"/>
      <c r="J40" s="159"/>
      <c r="K40" s="159"/>
      <c r="L40" s="188"/>
      <c r="M40" s="188"/>
      <c r="N40" s="159"/>
      <c r="O40" s="160"/>
      <c r="P40" s="160"/>
      <c r="Q40" s="160"/>
      <c r="R40" s="161"/>
      <c r="S40" s="161"/>
      <c r="T40" s="160"/>
      <c r="U40" s="160"/>
      <c r="V40" s="154"/>
      <c r="W40" s="189"/>
      <c r="X40" s="254"/>
    </row>
    <row r="41" spans="1:24" s="35" customFormat="1" ht="13.5" thickBot="1">
      <c r="A41" s="158">
        <f ca="1">INDIRECT(ADDRESS(Данные!$A22,4,1,1,"Данные"), 1)</f>
        <v>44727.541666666664</v>
      </c>
      <c r="B41" s="159">
        <f ca="1">IF(INDIRECT(ADDRESS(Данные!$A22,B$1,1,1,"Данные"),1)=0,B39,INDIRECT(ADDRESS(Данные!$A22,B$1,1,1,"Данные"),1))</f>
        <v>15197.381100000001</v>
      </c>
      <c r="C41" s="159">
        <f ca="1">IF(INDIRECT(ADDRESS(Данные!$A22,C$1,1,1,"Данные"),1)=0,C39,INDIRECT(ADDRESS(Данные!$A22,C$1,1,1,"Данные"),1))</f>
        <v>5573.9838</v>
      </c>
      <c r="D41" s="188">
        <v>120</v>
      </c>
      <c r="E41" s="188">
        <v>40</v>
      </c>
      <c r="F41" s="159">
        <f ca="1">IF(INDIRECT(ADDRESS(Данные!$A22,F$1,1,1,"Данные"),1)=0,F39,INDIRECT(ADDRESS(Данные!$A22,F$1,1,1,"Данные"),1))</f>
        <v>0</v>
      </c>
      <c r="G41" s="159">
        <f ca="1">IF(INDIRECT(ADDRESS(Данные!$A22,G$1,1,1,"Данные"),1)=0,G39,INDIRECT(ADDRESS(Данные!$A22,G$1,1,1,"Данные"),1))</f>
        <v>0</v>
      </c>
      <c r="H41" s="188">
        <f ca="1">(F41-F39)*H$10 * (3 - Данные!$A22 + Данные!$A21)</f>
        <v>0</v>
      </c>
      <c r="I41" s="188">
        <f ca="1">(G41-G39)*H$10 * (3 - Данные!$A22 + Данные!$A21)</f>
        <v>0</v>
      </c>
      <c r="J41" s="159">
        <f ca="1">IF(INDIRECT(ADDRESS(Данные!$A22,J$1,1,1,"Данные"),1)=0,J39,INDIRECT(ADDRESS(Данные!$A22,J$1,1,1,"Данные"),1))</f>
        <v>107.56659999999999</v>
      </c>
      <c r="K41" s="159">
        <f ca="1">IF(INDIRECT(ADDRESS(Данные!$A22,K$1,1,1,"Данные"),1)=0,K39,INDIRECT(ADDRESS(Данные!$A22,K$1,1,1,"Данные"),1))</f>
        <v>6.9621000000000004</v>
      </c>
      <c r="L41" s="188">
        <f ca="1">(J41-J39)*L$10 * (3 - Данные!$A22 + Данные!$A21)</f>
        <v>0</v>
      </c>
      <c r="M41" s="188">
        <f ca="1">(K41-K39)*L$10 * (3 - Данные!$A22 + Данные!$A21)</f>
        <v>0</v>
      </c>
      <c r="N41" s="159"/>
      <c r="O41" s="160"/>
      <c r="P41" s="160"/>
      <c r="Q41" s="160"/>
      <c r="R41" s="161"/>
      <c r="S41" s="161"/>
      <c r="T41" s="160"/>
      <c r="U41" s="160"/>
      <c r="V41" s="154">
        <f t="shared" ca="1" si="0"/>
        <v>44727.541666666664</v>
      </c>
      <c r="W41" s="189">
        <f t="shared" ca="1" si="1"/>
        <v>120</v>
      </c>
      <c r="X41" s="254">
        <f t="shared" ca="1" si="1"/>
        <v>40</v>
      </c>
    </row>
    <row r="42" spans="1:24" s="35" customFormat="1" ht="13.5" thickBot="1">
      <c r="A42" s="158"/>
      <c r="B42" s="159"/>
      <c r="C42" s="159"/>
      <c r="D42" s="188"/>
      <c r="E42" s="188"/>
      <c r="F42" s="159"/>
      <c r="G42" s="159"/>
      <c r="H42" s="188"/>
      <c r="I42" s="188"/>
      <c r="J42" s="159"/>
      <c r="K42" s="159"/>
      <c r="L42" s="188"/>
      <c r="M42" s="188"/>
      <c r="N42" s="159"/>
      <c r="O42" s="160"/>
      <c r="P42" s="160"/>
      <c r="Q42" s="160"/>
      <c r="R42" s="161"/>
      <c r="S42" s="161"/>
      <c r="T42" s="160"/>
      <c r="U42" s="160"/>
      <c r="V42" s="154"/>
      <c r="W42" s="189"/>
      <c r="X42" s="254"/>
    </row>
    <row r="43" spans="1:24" s="35" customFormat="1" ht="13.5" thickBot="1">
      <c r="A43" s="158">
        <f ca="1">INDIRECT(ADDRESS(Данные!$A23,4,1,1,"Данные"), 1)</f>
        <v>44727.583333333336</v>
      </c>
      <c r="B43" s="159">
        <f ca="1">IF(INDIRECT(ADDRESS(Данные!$A23,B$1,1,1,"Данные"),1)=0,B41,INDIRECT(ADDRESS(Данные!$A23,B$1,1,1,"Данные"),1))</f>
        <v>15197.4197</v>
      </c>
      <c r="C43" s="159">
        <f ca="1">IF(INDIRECT(ADDRESS(Данные!$A23,C$1,1,1,"Данные"),1)=0,C41,INDIRECT(ADDRESS(Данные!$A23,C$1,1,1,"Данные"),1))</f>
        <v>5573.9938000000002</v>
      </c>
      <c r="D43" s="188">
        <v>160</v>
      </c>
      <c r="E43" s="188">
        <v>40</v>
      </c>
      <c r="F43" s="159">
        <f ca="1">IF(INDIRECT(ADDRESS(Данные!$A23,F$1,1,1,"Данные"),1)=0,F41,INDIRECT(ADDRESS(Данные!$A23,F$1,1,1,"Данные"),1))</f>
        <v>0</v>
      </c>
      <c r="G43" s="159">
        <f ca="1">IF(INDIRECT(ADDRESS(Данные!$A23,G$1,1,1,"Данные"),1)=0,G41,INDIRECT(ADDRESS(Данные!$A23,G$1,1,1,"Данные"),1))</f>
        <v>0</v>
      </c>
      <c r="H43" s="188">
        <f ca="1">(F43-F41)*H$10 * (3 - Данные!$A23 + Данные!$A22)</f>
        <v>0</v>
      </c>
      <c r="I43" s="188">
        <f ca="1">(G43-G41)*H$10 * (3 - Данные!$A23 + Данные!$A22)</f>
        <v>0</v>
      </c>
      <c r="J43" s="159">
        <f ca="1">IF(INDIRECT(ADDRESS(Данные!$A23,J$1,1,1,"Данные"),1)=0,J41,INDIRECT(ADDRESS(Данные!$A23,J$1,1,1,"Данные"),1))</f>
        <v>107.56659999999999</v>
      </c>
      <c r="K43" s="159">
        <f ca="1">IF(INDIRECT(ADDRESS(Данные!$A23,K$1,1,1,"Данные"),1)=0,K41,INDIRECT(ADDRESS(Данные!$A23,K$1,1,1,"Данные"),1))</f>
        <v>6.9621000000000004</v>
      </c>
      <c r="L43" s="188">
        <f ca="1">(J43-J41)*L$10 * (3 - Данные!$A23 + Данные!$A22)</f>
        <v>0</v>
      </c>
      <c r="M43" s="188">
        <f ca="1">(K43-K41)*L$10 * (3 - Данные!$A23 + Данные!$A22)</f>
        <v>0</v>
      </c>
      <c r="N43" s="159"/>
      <c r="O43" s="160"/>
      <c r="P43" s="160"/>
      <c r="Q43" s="160"/>
      <c r="R43" s="161"/>
      <c r="S43" s="161"/>
      <c r="T43" s="160"/>
      <c r="U43" s="160"/>
      <c r="V43" s="154">
        <f t="shared" ca="1" si="0"/>
        <v>44727.583333333336</v>
      </c>
      <c r="W43" s="189">
        <f t="shared" ca="1" si="1"/>
        <v>160</v>
      </c>
      <c r="X43" s="254">
        <f t="shared" ca="1" si="1"/>
        <v>40</v>
      </c>
    </row>
    <row r="44" spans="1:24" s="35" customFormat="1" ht="13.5" thickBot="1">
      <c r="A44" s="158"/>
      <c r="B44" s="159"/>
      <c r="C44" s="159"/>
      <c r="D44" s="188"/>
      <c r="E44" s="188"/>
      <c r="F44" s="159"/>
      <c r="G44" s="159"/>
      <c r="H44" s="188"/>
      <c r="I44" s="188"/>
      <c r="J44" s="159"/>
      <c r="K44" s="159"/>
      <c r="L44" s="188"/>
      <c r="M44" s="188"/>
      <c r="N44" s="159"/>
      <c r="O44" s="160"/>
      <c r="P44" s="160"/>
      <c r="Q44" s="160"/>
      <c r="R44" s="161"/>
      <c r="S44" s="161"/>
      <c r="T44" s="160"/>
      <c r="U44" s="160"/>
      <c r="V44" s="154"/>
      <c r="W44" s="189"/>
      <c r="X44" s="254"/>
    </row>
    <row r="45" spans="1:24" s="35" customFormat="1" ht="13.5" thickBot="1">
      <c r="A45" s="158">
        <f ca="1">INDIRECT(ADDRESS(Данные!$A24,4,1,1,"Данные"), 1)</f>
        <v>44727.625</v>
      </c>
      <c r="B45" s="159">
        <f ca="1">IF(INDIRECT(ADDRESS(Данные!$A24,B$1,1,1,"Данные"),1)=0,B43,INDIRECT(ADDRESS(Данные!$A24,B$1,1,1,"Данные"),1))</f>
        <v>15197.4588</v>
      </c>
      <c r="C45" s="159">
        <f ca="1">IF(INDIRECT(ADDRESS(Данные!$A24,C$1,1,1,"Данные"),1)=0,C43,INDIRECT(ADDRESS(Данные!$A24,C$1,1,1,"Данные"),1))</f>
        <v>5574.0036</v>
      </c>
      <c r="D45" s="188">
        <v>160</v>
      </c>
      <c r="E45" s="188">
        <v>40</v>
      </c>
      <c r="F45" s="159">
        <f ca="1">IF(INDIRECT(ADDRESS(Данные!$A24,F$1,1,1,"Данные"),1)=0,F43,INDIRECT(ADDRESS(Данные!$A24,F$1,1,1,"Данные"),1))</f>
        <v>0</v>
      </c>
      <c r="G45" s="159">
        <f ca="1">IF(INDIRECT(ADDRESS(Данные!$A24,G$1,1,1,"Данные"),1)=0,G43,INDIRECT(ADDRESS(Данные!$A24,G$1,1,1,"Данные"),1))</f>
        <v>0</v>
      </c>
      <c r="H45" s="188">
        <f ca="1">(F45-F43)*H$10 * (3 - Данные!$A24 + Данные!$A23)</f>
        <v>0</v>
      </c>
      <c r="I45" s="188">
        <f ca="1">(G45-G43)*H$10 * (3 - Данные!$A24 + Данные!$A23)</f>
        <v>0</v>
      </c>
      <c r="J45" s="159">
        <f ca="1">IF(INDIRECT(ADDRESS(Данные!$A24,J$1,1,1,"Данные"),1)=0,J43,INDIRECT(ADDRESS(Данные!$A24,J$1,1,1,"Данные"),1))</f>
        <v>107.56659999999999</v>
      </c>
      <c r="K45" s="159">
        <f ca="1">IF(INDIRECT(ADDRESS(Данные!$A24,K$1,1,1,"Данные"),1)=0,K43,INDIRECT(ADDRESS(Данные!$A24,K$1,1,1,"Данные"),1))</f>
        <v>6.9621000000000004</v>
      </c>
      <c r="L45" s="188">
        <f ca="1">(J45-J43)*L$10 * (3 - Данные!$A24 + Данные!$A23)</f>
        <v>0</v>
      </c>
      <c r="M45" s="188">
        <f ca="1">(K45-K43)*L$10 * (3 - Данные!$A24 + Данные!$A23)</f>
        <v>0</v>
      </c>
      <c r="N45" s="159"/>
      <c r="O45" s="160"/>
      <c r="P45" s="160"/>
      <c r="Q45" s="160"/>
      <c r="R45" s="161"/>
      <c r="S45" s="161"/>
      <c r="T45" s="160"/>
      <c r="U45" s="160"/>
      <c r="V45" s="154">
        <f t="shared" ca="1" si="0"/>
        <v>44727.625</v>
      </c>
      <c r="W45" s="189">
        <f t="shared" ca="1" si="1"/>
        <v>160</v>
      </c>
      <c r="X45" s="254">
        <f t="shared" ca="1" si="1"/>
        <v>40</v>
      </c>
    </row>
    <row r="46" spans="1:24" s="35" customFormat="1" ht="13.5" thickBot="1">
      <c r="A46" s="158"/>
      <c r="B46" s="159"/>
      <c r="C46" s="159"/>
      <c r="D46" s="188"/>
      <c r="E46" s="188"/>
      <c r="F46" s="159"/>
      <c r="G46" s="159"/>
      <c r="H46" s="188"/>
      <c r="I46" s="188"/>
      <c r="J46" s="159"/>
      <c r="K46" s="159"/>
      <c r="L46" s="188"/>
      <c r="M46" s="188"/>
      <c r="N46" s="159"/>
      <c r="O46" s="160"/>
      <c r="P46" s="160"/>
      <c r="Q46" s="160"/>
      <c r="R46" s="161"/>
      <c r="S46" s="161"/>
      <c r="T46" s="160"/>
      <c r="U46" s="160"/>
      <c r="V46" s="154"/>
      <c r="W46" s="189"/>
      <c r="X46" s="254"/>
    </row>
    <row r="47" spans="1:24" s="35" customFormat="1" ht="13.5" thickBot="1">
      <c r="A47" s="158">
        <f ca="1">INDIRECT(ADDRESS(Данные!$A25,4,1,1,"Данные"), 1)</f>
        <v>44727.666666666664</v>
      </c>
      <c r="B47" s="159">
        <f ca="1">IF(INDIRECT(ADDRESS(Данные!$A25,B$1,1,1,"Данные"),1)=0,B45,INDIRECT(ADDRESS(Данные!$A25,B$1,1,1,"Данные"),1))</f>
        <v>15197.5028</v>
      </c>
      <c r="C47" s="159">
        <f ca="1">IF(INDIRECT(ADDRESS(Данные!$A25,C$1,1,1,"Данные"),1)=0,C45,INDIRECT(ADDRESS(Данные!$A25,C$1,1,1,"Данные"),1))</f>
        <v>5574.0136000000002</v>
      </c>
      <c r="D47" s="188">
        <v>160</v>
      </c>
      <c r="E47" s="188">
        <f ca="1">(C47-C45)*D$10 * (3 - Данные!$A25 + Данные!$A24)</f>
        <v>40.000000000873115</v>
      </c>
      <c r="F47" s="159">
        <f ca="1">IF(INDIRECT(ADDRESS(Данные!$A25,F$1,1,1,"Данные"),1)=0,F45,INDIRECT(ADDRESS(Данные!$A25,F$1,1,1,"Данные"),1))</f>
        <v>0</v>
      </c>
      <c r="G47" s="159">
        <f ca="1">IF(INDIRECT(ADDRESS(Данные!$A25,G$1,1,1,"Данные"),1)=0,G45,INDIRECT(ADDRESS(Данные!$A25,G$1,1,1,"Данные"),1))</f>
        <v>0</v>
      </c>
      <c r="H47" s="188">
        <f ca="1">(F47-F45)*H$10 * (3 - Данные!$A25 + Данные!$A24)</f>
        <v>0</v>
      </c>
      <c r="I47" s="188">
        <f ca="1">(G47-G45)*H$10 * (3 - Данные!$A25 + Данные!$A24)</f>
        <v>0</v>
      </c>
      <c r="J47" s="159">
        <f ca="1">IF(INDIRECT(ADDRESS(Данные!$A25,J$1,1,1,"Данные"),1)=0,J45,INDIRECT(ADDRESS(Данные!$A25,J$1,1,1,"Данные"),1))</f>
        <v>107.56659999999999</v>
      </c>
      <c r="K47" s="159">
        <f ca="1">IF(INDIRECT(ADDRESS(Данные!$A25,K$1,1,1,"Данные"),1)=0,K45,INDIRECT(ADDRESS(Данные!$A25,K$1,1,1,"Данные"),1))</f>
        <v>6.9621000000000004</v>
      </c>
      <c r="L47" s="188">
        <f ca="1">(J47-J45)*L$10 * (3 - Данные!$A25 + Данные!$A24)</f>
        <v>0</v>
      </c>
      <c r="M47" s="188">
        <f ca="1">(K47-K45)*L$10 * (3 - Данные!$A25 + Данные!$A24)</f>
        <v>0</v>
      </c>
      <c r="N47" s="159"/>
      <c r="O47" s="160"/>
      <c r="P47" s="160"/>
      <c r="Q47" s="160"/>
      <c r="R47" s="161"/>
      <c r="S47" s="161"/>
      <c r="T47" s="160"/>
      <c r="U47" s="160"/>
      <c r="V47" s="154">
        <f t="shared" ca="1" si="0"/>
        <v>44727.666666666664</v>
      </c>
      <c r="W47" s="189">
        <f t="shared" ca="1" si="1"/>
        <v>160</v>
      </c>
      <c r="X47" s="254">
        <f t="shared" ca="1" si="1"/>
        <v>40.000000000873115</v>
      </c>
    </row>
    <row r="48" spans="1:24" s="35" customFormat="1" ht="13.5" thickBot="1">
      <c r="A48" s="158"/>
      <c r="B48" s="159"/>
      <c r="C48" s="159"/>
      <c r="D48" s="188"/>
      <c r="E48" s="188"/>
      <c r="F48" s="159"/>
      <c r="G48" s="159"/>
      <c r="H48" s="188"/>
      <c r="I48" s="188"/>
      <c r="J48" s="159"/>
      <c r="K48" s="159"/>
      <c r="L48" s="188"/>
      <c r="M48" s="188"/>
      <c r="N48" s="159"/>
      <c r="O48" s="160"/>
      <c r="P48" s="160"/>
      <c r="Q48" s="160"/>
      <c r="R48" s="161"/>
      <c r="S48" s="161"/>
      <c r="T48" s="160"/>
      <c r="U48" s="160"/>
      <c r="V48" s="154"/>
      <c r="W48" s="189"/>
      <c r="X48" s="254"/>
    </row>
    <row r="49" spans="1:24" s="35" customFormat="1" ht="13.5" thickBot="1">
      <c r="A49" s="158">
        <f ca="1">INDIRECT(ADDRESS(Данные!$A26,4,1,1,"Данные"), 1)</f>
        <v>44727.708333333336</v>
      </c>
      <c r="B49" s="159">
        <f ca="1">IF(INDIRECT(ADDRESS(Данные!$A26,B$1,1,1,"Данные"),1)=0,B47,INDIRECT(ADDRESS(Данные!$A26,B$1,1,1,"Данные"),1))</f>
        <v>15197.5452</v>
      </c>
      <c r="C49" s="159">
        <f ca="1">IF(INDIRECT(ADDRESS(Данные!$A26,C$1,1,1,"Данные"),1)=0,C47,INDIRECT(ADDRESS(Данные!$A26,C$1,1,1,"Данные"),1))</f>
        <v>5574.0232999999998</v>
      </c>
      <c r="D49" s="188">
        <v>200</v>
      </c>
      <c r="E49" s="188">
        <v>40</v>
      </c>
      <c r="F49" s="159">
        <f ca="1">IF(INDIRECT(ADDRESS(Данные!$A26,F$1,1,1,"Данные"),1)=0,F47,INDIRECT(ADDRESS(Данные!$A26,F$1,1,1,"Данные"),1))</f>
        <v>0</v>
      </c>
      <c r="G49" s="159">
        <f ca="1">IF(INDIRECT(ADDRESS(Данные!$A26,G$1,1,1,"Данные"),1)=0,G47,INDIRECT(ADDRESS(Данные!$A26,G$1,1,1,"Данные"),1))</f>
        <v>0</v>
      </c>
      <c r="H49" s="188">
        <f ca="1">(F49-F47)*H$10 * (3 - Данные!$A26 + Данные!$A25)</f>
        <v>0</v>
      </c>
      <c r="I49" s="188">
        <f ca="1">(G49-G47)*H$10 * (3 - Данные!$A26 + Данные!$A25)</f>
        <v>0</v>
      </c>
      <c r="J49" s="159">
        <f ca="1">IF(INDIRECT(ADDRESS(Данные!$A26,J$1,1,1,"Данные"),1)=0,J47,INDIRECT(ADDRESS(Данные!$A26,J$1,1,1,"Данные"),1))</f>
        <v>107.56659999999999</v>
      </c>
      <c r="K49" s="159">
        <f ca="1">IF(INDIRECT(ADDRESS(Данные!$A26,K$1,1,1,"Данные"),1)=0,K47,INDIRECT(ADDRESS(Данные!$A26,K$1,1,1,"Данные"),1))</f>
        <v>6.9621000000000004</v>
      </c>
      <c r="L49" s="188">
        <f ca="1">(J49-J47)*L$10 * (3 - Данные!$A26 + Данные!$A25)</f>
        <v>0</v>
      </c>
      <c r="M49" s="188">
        <f ca="1">(K49-K47)*L$10 * (3 - Данные!$A26 + Данные!$A25)</f>
        <v>0</v>
      </c>
      <c r="N49" s="159"/>
      <c r="O49" s="160"/>
      <c r="P49" s="160"/>
      <c r="Q49" s="160"/>
      <c r="R49" s="161"/>
      <c r="S49" s="161"/>
      <c r="T49" s="160"/>
      <c r="U49" s="160"/>
      <c r="V49" s="154">
        <f t="shared" ca="1" si="0"/>
        <v>44727.708333333336</v>
      </c>
      <c r="W49" s="189">
        <f t="shared" ca="1" si="1"/>
        <v>200</v>
      </c>
      <c r="X49" s="254">
        <f t="shared" ca="1" si="1"/>
        <v>40</v>
      </c>
    </row>
    <row r="50" spans="1:24" s="35" customFormat="1" ht="13.5" thickBot="1">
      <c r="A50" s="158"/>
      <c r="B50" s="159"/>
      <c r="C50" s="159"/>
      <c r="D50" s="188"/>
      <c r="E50" s="188"/>
      <c r="F50" s="159"/>
      <c r="G50" s="159"/>
      <c r="H50" s="188"/>
      <c r="I50" s="188"/>
      <c r="J50" s="159"/>
      <c r="K50" s="159"/>
      <c r="L50" s="188"/>
      <c r="M50" s="188"/>
      <c r="N50" s="159"/>
      <c r="O50" s="160"/>
      <c r="P50" s="160"/>
      <c r="Q50" s="160"/>
      <c r="R50" s="161"/>
      <c r="S50" s="161"/>
      <c r="T50" s="160"/>
      <c r="U50" s="160"/>
      <c r="V50" s="154"/>
      <c r="W50" s="189"/>
      <c r="X50" s="254"/>
    </row>
    <row r="51" spans="1:24" s="35" customFormat="1" ht="13.5" thickBot="1">
      <c r="A51" s="158">
        <f ca="1">INDIRECT(ADDRESS(Данные!$A27,4,1,1,"Данные"), 1)</f>
        <v>44727.75</v>
      </c>
      <c r="B51" s="159">
        <f ca="1">IF(INDIRECT(ADDRESS(Данные!$A27,B$1,1,1,"Данные"),1)=0,B49,INDIRECT(ADDRESS(Данные!$A27,B$1,1,1,"Данные"),1))</f>
        <v>15197.5864</v>
      </c>
      <c r="C51" s="159">
        <f ca="1">IF(INDIRECT(ADDRESS(Данные!$A27,C$1,1,1,"Данные"),1)=0,C49,INDIRECT(ADDRESS(Данные!$A27,C$1,1,1,"Данные"),1))</f>
        <v>5574.0330000000004</v>
      </c>
      <c r="D51" s="188">
        <v>160</v>
      </c>
      <c r="E51" s="188">
        <v>40</v>
      </c>
      <c r="F51" s="159">
        <f ca="1">IF(INDIRECT(ADDRESS(Данные!$A27,F$1,1,1,"Данные"),1)=0,F49,INDIRECT(ADDRESS(Данные!$A27,F$1,1,1,"Данные"),1))</f>
        <v>0</v>
      </c>
      <c r="G51" s="159">
        <f ca="1">IF(INDIRECT(ADDRESS(Данные!$A27,G$1,1,1,"Данные"),1)=0,G49,INDIRECT(ADDRESS(Данные!$A27,G$1,1,1,"Данные"),1))</f>
        <v>0</v>
      </c>
      <c r="H51" s="188">
        <f ca="1">(F51-F49)*H$10 * (3 - Данные!$A27 + Данные!$A26)</f>
        <v>0</v>
      </c>
      <c r="I51" s="188">
        <f ca="1">(G51-G49)*H$10 * (3 - Данные!$A27 + Данные!$A26)</f>
        <v>0</v>
      </c>
      <c r="J51" s="159">
        <f ca="1">IF(INDIRECT(ADDRESS(Данные!$A27,J$1,1,1,"Данные"),1)=0,J49,INDIRECT(ADDRESS(Данные!$A27,J$1,1,1,"Данные"),1))</f>
        <v>107.56659999999999</v>
      </c>
      <c r="K51" s="159">
        <f ca="1">IF(INDIRECT(ADDRESS(Данные!$A27,K$1,1,1,"Данные"),1)=0,K49,INDIRECT(ADDRESS(Данные!$A27,K$1,1,1,"Данные"),1))</f>
        <v>6.9621000000000004</v>
      </c>
      <c r="L51" s="188">
        <f ca="1">(J51-J49)*L$10 * (3 - Данные!$A27 + Данные!$A26)</f>
        <v>0</v>
      </c>
      <c r="M51" s="188">
        <f ca="1">(K51-K49)*L$10 * (3 - Данные!$A27 + Данные!$A26)</f>
        <v>0</v>
      </c>
      <c r="N51" s="159"/>
      <c r="O51" s="160"/>
      <c r="P51" s="160"/>
      <c r="Q51" s="160"/>
      <c r="R51" s="161"/>
      <c r="S51" s="161"/>
      <c r="T51" s="160"/>
      <c r="U51" s="160"/>
      <c r="V51" s="154">
        <f t="shared" ca="1" si="0"/>
        <v>44727.75</v>
      </c>
      <c r="W51" s="189">
        <f t="shared" ca="1" si="1"/>
        <v>160</v>
      </c>
      <c r="X51" s="254">
        <f t="shared" ca="1" si="1"/>
        <v>40</v>
      </c>
    </row>
    <row r="52" spans="1:24" s="35" customFormat="1" ht="13.5" thickBot="1">
      <c r="A52" s="158"/>
      <c r="B52" s="159"/>
      <c r="C52" s="159"/>
      <c r="D52" s="188"/>
      <c r="E52" s="188"/>
      <c r="F52" s="159"/>
      <c r="G52" s="159"/>
      <c r="H52" s="188"/>
      <c r="I52" s="188"/>
      <c r="J52" s="159"/>
      <c r="K52" s="159"/>
      <c r="L52" s="188"/>
      <c r="M52" s="188"/>
      <c r="N52" s="159"/>
      <c r="O52" s="160"/>
      <c r="P52" s="160"/>
      <c r="Q52" s="160"/>
      <c r="R52" s="161"/>
      <c r="S52" s="161"/>
      <c r="T52" s="160"/>
      <c r="U52" s="160"/>
      <c r="V52" s="154"/>
      <c r="W52" s="189"/>
      <c r="X52" s="254"/>
    </row>
    <row r="53" spans="1:24" s="35" customFormat="1" ht="13.5" thickBot="1">
      <c r="A53" s="158">
        <f ca="1">INDIRECT(ADDRESS(Данные!$A28,4,1,1,"Данные"), 1)</f>
        <v>44727.791666666664</v>
      </c>
      <c r="B53" s="159">
        <f ca="1">IF(INDIRECT(ADDRESS(Данные!$A28,B$1,1,1,"Данные"),1)=0,B51,INDIRECT(ADDRESS(Данные!$A28,B$1,1,1,"Данные"),1))</f>
        <v>15197.6289</v>
      </c>
      <c r="C53" s="159">
        <f ca="1">IF(INDIRECT(ADDRESS(Данные!$A28,C$1,1,1,"Данные"),1)=0,C51,INDIRECT(ADDRESS(Данные!$A28,C$1,1,1,"Данные"),1))</f>
        <v>5574.0424999999996</v>
      </c>
      <c r="D53" s="188">
        <v>160</v>
      </c>
      <c r="E53" s="188">
        <v>40</v>
      </c>
      <c r="F53" s="159">
        <f ca="1">IF(INDIRECT(ADDRESS(Данные!$A28,F$1,1,1,"Данные"),1)=0,F51,INDIRECT(ADDRESS(Данные!$A28,F$1,1,1,"Данные"),1))</f>
        <v>0</v>
      </c>
      <c r="G53" s="159">
        <f ca="1">IF(INDIRECT(ADDRESS(Данные!$A28,G$1,1,1,"Данные"),1)=0,G51,INDIRECT(ADDRESS(Данные!$A28,G$1,1,1,"Данные"),1))</f>
        <v>0</v>
      </c>
      <c r="H53" s="188">
        <f ca="1">(F53-F51)*H$10 * (3 - Данные!$A28 + Данные!$A27)</f>
        <v>0</v>
      </c>
      <c r="I53" s="188">
        <f ca="1">(G53-G51)*H$10 * (3 - Данные!$A28 + Данные!$A27)</f>
        <v>0</v>
      </c>
      <c r="J53" s="159">
        <f ca="1">IF(INDIRECT(ADDRESS(Данные!$A28,J$1,1,1,"Данные"),1)=0,J51,INDIRECT(ADDRESS(Данные!$A28,J$1,1,1,"Данные"),1))</f>
        <v>107.56659999999999</v>
      </c>
      <c r="K53" s="159">
        <f ca="1">IF(INDIRECT(ADDRESS(Данные!$A28,K$1,1,1,"Данные"),1)=0,K51,INDIRECT(ADDRESS(Данные!$A28,K$1,1,1,"Данные"),1))</f>
        <v>6.9621000000000004</v>
      </c>
      <c r="L53" s="188">
        <f ca="1">(J53-J51)*L$10 * (3 - Данные!$A28 + Данные!$A27)</f>
        <v>0</v>
      </c>
      <c r="M53" s="188">
        <f ca="1">(K53-K51)*L$10 * (3 - Данные!$A28 + Данные!$A27)</f>
        <v>0</v>
      </c>
      <c r="N53" s="159"/>
      <c r="O53" s="160"/>
      <c r="P53" s="160"/>
      <c r="Q53" s="160"/>
      <c r="R53" s="161"/>
      <c r="S53" s="161"/>
      <c r="T53" s="160"/>
      <c r="U53" s="160"/>
      <c r="V53" s="154">
        <f t="shared" ca="1" si="0"/>
        <v>44727.791666666664</v>
      </c>
      <c r="W53" s="189">
        <f t="shared" ca="1" si="1"/>
        <v>160</v>
      </c>
      <c r="X53" s="254">
        <f t="shared" ca="1" si="1"/>
        <v>40</v>
      </c>
    </row>
    <row r="54" spans="1:24" s="35" customFormat="1" ht="13.5" thickBot="1">
      <c r="A54" s="158"/>
      <c r="B54" s="159"/>
      <c r="C54" s="159"/>
      <c r="D54" s="188"/>
      <c r="E54" s="188"/>
      <c r="F54" s="159"/>
      <c r="G54" s="159"/>
      <c r="H54" s="188"/>
      <c r="I54" s="188"/>
      <c r="J54" s="159"/>
      <c r="K54" s="159"/>
      <c r="L54" s="188"/>
      <c r="M54" s="188"/>
      <c r="N54" s="159"/>
      <c r="O54" s="160"/>
      <c r="P54" s="160"/>
      <c r="Q54" s="160"/>
      <c r="R54" s="161"/>
      <c r="S54" s="161"/>
      <c r="T54" s="160"/>
      <c r="U54" s="160"/>
      <c r="V54" s="154"/>
      <c r="W54" s="189"/>
      <c r="X54" s="254"/>
    </row>
    <row r="55" spans="1:24" s="35" customFormat="1" ht="13.5" thickBot="1">
      <c r="A55" s="158">
        <f ca="1">INDIRECT(ADDRESS(Данные!$A29,4,1,1,"Данные"), 1)</f>
        <v>44727.833333333336</v>
      </c>
      <c r="B55" s="159">
        <f ca="1">IF(INDIRECT(ADDRESS(Данные!$A29,B$1,1,1,"Данные"),1)=0,B53,INDIRECT(ADDRESS(Данные!$A29,B$1,1,1,"Данные"),1))</f>
        <v>15197.677900000001</v>
      </c>
      <c r="C55" s="159">
        <f ca="1">IF(INDIRECT(ADDRESS(Данные!$A29,C$1,1,1,"Данные"),1)=0,C53,INDIRECT(ADDRESS(Данные!$A29,C$1,1,1,"Данные"),1))</f>
        <v>5574.0523999999996</v>
      </c>
      <c r="D55" s="188">
        <v>200</v>
      </c>
      <c r="E55" s="188">
        <f ca="1">(C55-C53)*D$10 * (3 - Данные!$A29 + Данные!$A28)</f>
        <v>39.600000000064028</v>
      </c>
      <c r="F55" s="159">
        <f ca="1">IF(INDIRECT(ADDRESS(Данные!$A29,F$1,1,1,"Данные"),1)=0,F53,INDIRECT(ADDRESS(Данные!$A29,F$1,1,1,"Данные"),1))</f>
        <v>0</v>
      </c>
      <c r="G55" s="159">
        <f ca="1">IF(INDIRECT(ADDRESS(Данные!$A29,G$1,1,1,"Данные"),1)=0,G53,INDIRECT(ADDRESS(Данные!$A29,G$1,1,1,"Данные"),1))</f>
        <v>0</v>
      </c>
      <c r="H55" s="188">
        <f ca="1">(F55-F53)*H$10 * (3 - Данные!$A29 + Данные!$A28)</f>
        <v>0</v>
      </c>
      <c r="I55" s="188">
        <f ca="1">(G55-G53)*H$10 * (3 - Данные!$A29 + Данные!$A28)</f>
        <v>0</v>
      </c>
      <c r="J55" s="159">
        <f ca="1">IF(INDIRECT(ADDRESS(Данные!$A29,J$1,1,1,"Данные"),1)=0,J53,INDIRECT(ADDRESS(Данные!$A29,J$1,1,1,"Данные"),1))</f>
        <v>107.56659999999999</v>
      </c>
      <c r="K55" s="159">
        <f ca="1">IF(INDIRECT(ADDRESS(Данные!$A29,K$1,1,1,"Данные"),1)=0,K53,INDIRECT(ADDRESS(Данные!$A29,K$1,1,1,"Данные"),1))</f>
        <v>6.9621000000000004</v>
      </c>
      <c r="L55" s="188">
        <f ca="1">(J55-J53)*L$10 * (3 - Данные!$A29 + Данные!$A28)</f>
        <v>0</v>
      </c>
      <c r="M55" s="188">
        <f ca="1">(K55-K53)*L$10 * (3 - Данные!$A29 + Данные!$A28)</f>
        <v>0</v>
      </c>
      <c r="N55" s="159"/>
      <c r="O55" s="160"/>
      <c r="P55" s="160"/>
      <c r="Q55" s="160"/>
      <c r="R55" s="161"/>
      <c r="S55" s="161"/>
      <c r="T55" s="160"/>
      <c r="U55" s="160"/>
      <c r="V55" s="154">
        <f t="shared" ca="1" si="0"/>
        <v>44727.833333333336</v>
      </c>
      <c r="W55" s="189">
        <f t="shared" ca="1" si="1"/>
        <v>200</v>
      </c>
      <c r="X55" s="254">
        <f t="shared" ca="1" si="1"/>
        <v>39.600000000064028</v>
      </c>
    </row>
    <row r="56" spans="1:24" s="35" customFormat="1" ht="13.5" thickBot="1">
      <c r="A56" s="158"/>
      <c r="B56" s="159"/>
      <c r="C56" s="159"/>
      <c r="D56" s="188"/>
      <c r="E56" s="188"/>
      <c r="F56" s="159"/>
      <c r="G56" s="159"/>
      <c r="H56" s="188"/>
      <c r="I56" s="188"/>
      <c r="J56" s="159"/>
      <c r="K56" s="159"/>
      <c r="L56" s="188"/>
      <c r="M56" s="188"/>
      <c r="N56" s="159"/>
      <c r="O56" s="160"/>
      <c r="P56" s="160"/>
      <c r="Q56" s="160"/>
      <c r="R56" s="161"/>
      <c r="S56" s="161"/>
      <c r="T56" s="160"/>
      <c r="U56" s="160"/>
      <c r="V56" s="154"/>
      <c r="W56" s="189"/>
      <c r="X56" s="254"/>
    </row>
    <row r="57" spans="1:24" s="35" customFormat="1" ht="13.5" thickBot="1">
      <c r="A57" s="158">
        <f ca="1">INDIRECT(ADDRESS(Данные!$A30,4,1,1,"Данные"), 1)</f>
        <v>44727.875</v>
      </c>
      <c r="B57" s="159">
        <f ca="1">IF(INDIRECT(ADDRESS(Данные!$A30,B$1,1,1,"Данные"),1)=0,B55,INDIRECT(ADDRESS(Данные!$A30,B$1,1,1,"Данные"),1))</f>
        <v>15197.730100000001</v>
      </c>
      <c r="C57" s="159">
        <f ca="1">IF(INDIRECT(ADDRESS(Данные!$A30,C$1,1,1,"Данные"),1)=0,C55,INDIRECT(ADDRESS(Данные!$A30,C$1,1,1,"Данные"),1))</f>
        <v>5574.0655999999999</v>
      </c>
      <c r="D57" s="188">
        <v>200</v>
      </c>
      <c r="E57" s="188">
        <v>80</v>
      </c>
      <c r="F57" s="159">
        <f ca="1">IF(INDIRECT(ADDRESS(Данные!$A30,F$1,1,1,"Данные"),1)=0,F55,INDIRECT(ADDRESS(Данные!$A30,F$1,1,1,"Данные"),1))</f>
        <v>0</v>
      </c>
      <c r="G57" s="159">
        <f ca="1">IF(INDIRECT(ADDRESS(Данные!$A30,G$1,1,1,"Данные"),1)=0,G55,INDIRECT(ADDRESS(Данные!$A30,G$1,1,1,"Данные"),1))</f>
        <v>0</v>
      </c>
      <c r="H57" s="188">
        <f ca="1">(F57-F55)*H$10 * (3 - Данные!$A30 + Данные!$A29)</f>
        <v>0</v>
      </c>
      <c r="I57" s="188">
        <f ca="1">(G57-G55)*H$10 * (3 - Данные!$A30 + Данные!$A29)</f>
        <v>0</v>
      </c>
      <c r="J57" s="159">
        <f ca="1">IF(INDIRECT(ADDRESS(Данные!$A30,J$1,1,1,"Данные"),1)=0,J55,INDIRECT(ADDRESS(Данные!$A30,J$1,1,1,"Данные"),1))</f>
        <v>107.56659999999999</v>
      </c>
      <c r="K57" s="159">
        <f ca="1">IF(INDIRECT(ADDRESS(Данные!$A30,K$1,1,1,"Данные"),1)=0,K55,INDIRECT(ADDRESS(Данные!$A30,K$1,1,1,"Данные"),1))</f>
        <v>6.9621000000000004</v>
      </c>
      <c r="L57" s="188">
        <f ca="1">(J57-J55)*L$10 * (3 - Данные!$A30 + Данные!$A29)</f>
        <v>0</v>
      </c>
      <c r="M57" s="188">
        <f ca="1">(K57-K55)*L$10 * (3 - Данные!$A30 + Данные!$A29)</f>
        <v>0</v>
      </c>
      <c r="N57" s="159"/>
      <c r="O57" s="160"/>
      <c r="P57" s="160"/>
      <c r="Q57" s="160"/>
      <c r="R57" s="161"/>
      <c r="S57" s="161"/>
      <c r="T57" s="160"/>
      <c r="U57" s="160"/>
      <c r="V57" s="154">
        <f t="shared" ca="1" si="0"/>
        <v>44727.875</v>
      </c>
      <c r="W57" s="189">
        <f t="shared" ca="1" si="1"/>
        <v>200</v>
      </c>
      <c r="X57" s="254">
        <f t="shared" ca="1" si="1"/>
        <v>80</v>
      </c>
    </row>
    <row r="58" spans="1:24" s="35" customFormat="1" ht="13.5" thickBot="1">
      <c r="A58" s="158">
        <f ca="1">INDIRECT(ADDRESS(Данные!$A31,4,1,1,"Данные"), 1)</f>
        <v>44727.895833333336</v>
      </c>
      <c r="B58" s="159">
        <f ca="1">IF(INDIRECT(ADDRESS(Данные!$A31,B$1,1,1,"Данные"),1)=0,B57,INDIRECT(ADDRESS(Данные!$A31,B$1,1,1,"Данные"),1))</f>
        <v>15197.7552</v>
      </c>
      <c r="C58" s="159">
        <f ca="1">IF(INDIRECT(ADDRESS(Данные!$A31,C$1,1,1,"Данные"),1)=0,C57,INDIRECT(ADDRESS(Данные!$A31,C$1,1,1,"Данные"),1))</f>
        <v>5574.0717999999997</v>
      </c>
      <c r="D58" s="188">
        <v>0</v>
      </c>
      <c r="E58" s="188">
        <v>0</v>
      </c>
      <c r="F58" s="159">
        <f ca="1">IF(INDIRECT(ADDRESS(Данные!$A31,F$1,1,1,"Данные"),1)=0,F57,INDIRECT(ADDRESS(Данные!$A31,F$1,1,1,"Данные"),1))</f>
        <v>0</v>
      </c>
      <c r="G58" s="159">
        <f ca="1">IF(INDIRECT(ADDRESS(Данные!$A31,G$1,1,1,"Данные"),1)=0,G57,INDIRECT(ADDRESS(Данные!$A31,G$1,1,1,"Данные"),1))</f>
        <v>0</v>
      </c>
      <c r="H58" s="188">
        <f ca="1">(F58-F57)*H$10 * (3 - Данные!$A31 + Данные!$A30)</f>
        <v>0</v>
      </c>
      <c r="I58" s="188">
        <f ca="1">(G58-G57)*H$10 * (3 - Данные!$A31 + Данные!$A30)</f>
        <v>0</v>
      </c>
      <c r="J58" s="159">
        <f ca="1">IF(INDIRECT(ADDRESS(Данные!$A31,J$1,1,1,"Данные"),1)=0,J57,INDIRECT(ADDRESS(Данные!$A31,J$1,1,1,"Данные"),1))</f>
        <v>107.56659999999999</v>
      </c>
      <c r="K58" s="159">
        <f ca="1">IF(INDIRECT(ADDRESS(Данные!$A31,K$1,1,1,"Данные"),1)=0,K57,INDIRECT(ADDRESS(Данные!$A31,K$1,1,1,"Данные"),1))</f>
        <v>6.9621000000000004</v>
      </c>
      <c r="L58" s="188">
        <f ca="1">(J58-J57)*L$10 * (3 - Данные!$A31 + Данные!$A30)</f>
        <v>0</v>
      </c>
      <c r="M58" s="188">
        <f ca="1">(K58-K57)*L$10 * (3 - Данные!$A31 + Данные!$A30)</f>
        <v>0</v>
      </c>
      <c r="N58" s="159"/>
      <c r="O58" s="160"/>
      <c r="P58" s="160"/>
      <c r="Q58" s="160"/>
      <c r="R58" s="161"/>
      <c r="S58" s="161"/>
      <c r="T58" s="160"/>
      <c r="U58" s="160"/>
      <c r="V58" s="154">
        <f t="shared" ca="1" si="0"/>
        <v>44727.895833333336</v>
      </c>
      <c r="W58" s="189">
        <f t="shared" ca="1" si="1"/>
        <v>0</v>
      </c>
      <c r="X58" s="254">
        <f t="shared" ca="1" si="1"/>
        <v>0</v>
      </c>
    </row>
    <row r="59" spans="1:24" s="35" customFormat="1" ht="12" customHeight="1" thickBot="1">
      <c r="A59" s="158">
        <f ca="1">INDIRECT(ADDRESS(Данные!$A32,4,1,1,"Данные"), 1)</f>
        <v>44727.916666666664</v>
      </c>
      <c r="B59" s="159">
        <f ca="1">IF(INDIRECT(ADDRESS(Данные!$A32,B$1,1,1,"Данные"),1)=0,B58,INDIRECT(ADDRESS(Данные!$A32,B$1,1,1,"Данные"),1))</f>
        <v>15197.7808</v>
      </c>
      <c r="C59" s="159">
        <f ca="1">IF(INDIRECT(ADDRESS(Данные!$A32,C$1,1,1,"Данные"),1)=0,C58,INDIRECT(ADDRESS(Данные!$A32,C$1,1,1,"Данные"),1))</f>
        <v>5574.0780999999997</v>
      </c>
      <c r="D59" s="188">
        <v>200</v>
      </c>
      <c r="E59" s="188">
        <v>40</v>
      </c>
      <c r="F59" s="159">
        <f ca="1">IF(INDIRECT(ADDRESS(Данные!$A32,F$1,1,1,"Данные"),1)=0,F58,INDIRECT(ADDRESS(Данные!$A32,F$1,1,1,"Данные"),1))</f>
        <v>0</v>
      </c>
      <c r="G59" s="159">
        <f ca="1">IF(INDIRECT(ADDRESS(Данные!$A32,G$1,1,1,"Данные"),1)=0,G58,INDIRECT(ADDRESS(Данные!$A32,G$1,1,1,"Данные"),1))</f>
        <v>0</v>
      </c>
      <c r="H59" s="188">
        <f ca="1">(F59-F58)*H$10 * (3 - Данные!$A32 + Данные!$A31)</f>
        <v>0</v>
      </c>
      <c r="I59" s="188">
        <f ca="1">(G59-G58)*H$10 * (3 - Данные!$A32 + Данные!$A31)</f>
        <v>0</v>
      </c>
      <c r="J59" s="159">
        <f ca="1">IF(INDIRECT(ADDRESS(Данные!$A32,J$1,1,1,"Данные"),1)=0,J58,INDIRECT(ADDRESS(Данные!$A32,J$1,1,1,"Данные"),1))</f>
        <v>107.56659999999999</v>
      </c>
      <c r="K59" s="159">
        <f ca="1">IF(INDIRECT(ADDRESS(Данные!$A32,K$1,1,1,"Данные"),1)=0,K58,INDIRECT(ADDRESS(Данные!$A32,K$1,1,1,"Данные"),1))</f>
        <v>6.9621000000000004</v>
      </c>
      <c r="L59" s="188">
        <f ca="1">(J59-J58)*L$10 * (3 - Данные!$A32 + Данные!$A31)</f>
        <v>0</v>
      </c>
      <c r="M59" s="188">
        <f ca="1">(K59-K58)*L$10 * (3 - Данные!$A32 + Данные!$A31)</f>
        <v>0</v>
      </c>
      <c r="N59" s="159"/>
      <c r="O59" s="160"/>
      <c r="P59" s="160"/>
      <c r="Q59" s="160"/>
      <c r="R59" s="161"/>
      <c r="S59" s="161"/>
      <c r="T59" s="160"/>
      <c r="U59" s="160"/>
      <c r="V59" s="154">
        <f t="shared" ca="1" si="0"/>
        <v>44727.916666666664</v>
      </c>
      <c r="W59" s="189">
        <f t="shared" ca="1" si="1"/>
        <v>200</v>
      </c>
      <c r="X59" s="254">
        <f t="shared" ca="1" si="1"/>
        <v>40</v>
      </c>
    </row>
    <row r="60" spans="1:24" s="35" customFormat="1" ht="13.5" thickBot="1">
      <c r="A60" s="158">
        <f ca="1">INDIRECT(ADDRESS(Данные!$A33,4,1,1,"Данные"), 1)</f>
        <v>44727.9375</v>
      </c>
      <c r="B60" s="159">
        <f ca="1">IF(INDIRECT(ADDRESS(Данные!$A33,B$1,1,1,"Данные"),1)=0,B59,INDIRECT(ADDRESS(Данные!$A33,B$1,1,1,"Данные"),1))</f>
        <v>15197.805700000001</v>
      </c>
      <c r="C60" s="159">
        <f ca="1">IF(INDIRECT(ADDRESS(Данные!$A33,C$1,1,1,"Данные"),1)=0,C59,INDIRECT(ADDRESS(Данные!$A33,C$1,1,1,"Данные"),1))</f>
        <v>5574.0846000000001</v>
      </c>
      <c r="D60" s="188">
        <v>0</v>
      </c>
      <c r="E60" s="188">
        <v>0</v>
      </c>
      <c r="F60" s="159">
        <f ca="1">IF(INDIRECT(ADDRESS(Данные!$A33,F$1,1,1,"Данные"),1)=0,F59,INDIRECT(ADDRESS(Данные!$A33,F$1,1,1,"Данные"),1))</f>
        <v>0</v>
      </c>
      <c r="G60" s="159">
        <f ca="1">IF(INDIRECT(ADDRESS(Данные!$A33,G$1,1,1,"Данные"),1)=0,G59,INDIRECT(ADDRESS(Данные!$A33,G$1,1,1,"Данные"),1))</f>
        <v>0</v>
      </c>
      <c r="H60" s="188">
        <f ca="1">(F60-F59)*H$10 * (3 - Данные!$A33 + Данные!$A32)</f>
        <v>0</v>
      </c>
      <c r="I60" s="188">
        <f ca="1">(G60-G59)*H$10 * (3 - Данные!$A33 + Данные!$A32)</f>
        <v>0</v>
      </c>
      <c r="J60" s="159">
        <f ca="1">IF(INDIRECT(ADDRESS(Данные!$A33,J$1,1,1,"Данные"),1)=0,J59,INDIRECT(ADDRESS(Данные!$A33,J$1,1,1,"Данные"),1))</f>
        <v>107.56659999999999</v>
      </c>
      <c r="K60" s="159">
        <f ca="1">IF(INDIRECT(ADDRESS(Данные!$A33,K$1,1,1,"Данные"),1)=0,K59,INDIRECT(ADDRESS(Данные!$A33,K$1,1,1,"Данные"),1))</f>
        <v>6.9621000000000004</v>
      </c>
      <c r="L60" s="188">
        <f ca="1">(J60-J59)*L$10 * (3 - Данные!$A33 + Данные!$A32)</f>
        <v>0</v>
      </c>
      <c r="M60" s="188">
        <f ca="1">(K60-K59)*L$10 * (3 - Данные!$A33 + Данные!$A32)</f>
        <v>0</v>
      </c>
      <c r="N60" s="159"/>
      <c r="O60" s="160"/>
      <c r="P60" s="160"/>
      <c r="Q60" s="160"/>
      <c r="R60" s="161"/>
      <c r="S60" s="161"/>
      <c r="T60" s="160"/>
      <c r="U60" s="160"/>
      <c r="V60" s="154">
        <f t="shared" ca="1" si="0"/>
        <v>44727.9375</v>
      </c>
      <c r="W60" s="189">
        <f t="shared" ca="1" si="1"/>
        <v>0</v>
      </c>
      <c r="X60" s="254">
        <f t="shared" ca="1" si="1"/>
        <v>0</v>
      </c>
    </row>
    <row r="61" spans="1:24" s="35" customFormat="1" ht="13.5" thickBot="1">
      <c r="A61" s="158">
        <f ca="1">INDIRECT(ADDRESS(Данные!$A34,4,1,1,"Данные"), 1)</f>
        <v>44727.958333333336</v>
      </c>
      <c r="B61" s="159">
        <f ca="1">IF(INDIRECT(ADDRESS(Данные!$A34,B$1,1,1,"Данные"),1)=0,B60,INDIRECT(ADDRESS(Данные!$A34,B$1,1,1,"Данные"),1))</f>
        <v>15197.83</v>
      </c>
      <c r="C61" s="159">
        <f ca="1">IF(INDIRECT(ADDRESS(Данные!$A34,C$1,1,1,"Данные"),1)=0,C60,INDIRECT(ADDRESS(Данные!$A34,C$1,1,1,"Данные"),1))</f>
        <v>5574.0910999999996</v>
      </c>
      <c r="D61" s="188">
        <v>200</v>
      </c>
      <c r="E61" s="188">
        <v>40</v>
      </c>
      <c r="F61" s="159">
        <f ca="1">IF(INDIRECT(ADDRESS(Данные!$A34,F$1,1,1,"Данные"),1)=0,F60,INDIRECT(ADDRESS(Данные!$A34,F$1,1,1,"Данные"),1))</f>
        <v>0</v>
      </c>
      <c r="G61" s="159">
        <f ca="1">IF(INDIRECT(ADDRESS(Данные!$A34,G$1,1,1,"Данные"),1)=0,G60,INDIRECT(ADDRESS(Данные!$A34,G$1,1,1,"Данные"),1))</f>
        <v>0</v>
      </c>
      <c r="H61" s="188">
        <f ca="1">(F61-F60)*H$10 * (3 - Данные!$A34 + Данные!$A33)</f>
        <v>0</v>
      </c>
      <c r="I61" s="188">
        <f ca="1">(G61-G60)*H$10 * (3 - Данные!$A34 + Данные!$A33)</f>
        <v>0</v>
      </c>
      <c r="J61" s="159">
        <f ca="1">IF(INDIRECT(ADDRESS(Данные!$A34,J$1,1,1,"Данные"),1)=0,J60,INDIRECT(ADDRESS(Данные!$A34,J$1,1,1,"Данные"),1))</f>
        <v>107.56659999999999</v>
      </c>
      <c r="K61" s="159">
        <f ca="1">IF(INDIRECT(ADDRESS(Данные!$A34,K$1,1,1,"Данные"),1)=0,K60,INDIRECT(ADDRESS(Данные!$A34,K$1,1,1,"Данные"),1))</f>
        <v>6.9621000000000004</v>
      </c>
      <c r="L61" s="188">
        <f ca="1">(J61-J60)*L$10 * (3 - Данные!$A34 + Данные!$A33)</f>
        <v>0</v>
      </c>
      <c r="M61" s="188">
        <f ca="1">(K61-K60)*L$10 * (3 - Данные!$A34 + Данные!$A33)</f>
        <v>0</v>
      </c>
      <c r="N61" s="159"/>
      <c r="O61" s="160"/>
      <c r="P61" s="160"/>
      <c r="Q61" s="160"/>
      <c r="R61" s="161"/>
      <c r="S61" s="161"/>
      <c r="T61" s="160"/>
      <c r="U61" s="160"/>
      <c r="V61" s="154">
        <f t="shared" ca="1" si="0"/>
        <v>44727.958333333336</v>
      </c>
      <c r="W61" s="189">
        <f t="shared" ca="1" si="1"/>
        <v>200</v>
      </c>
      <c r="X61" s="254">
        <f t="shared" ca="1" si="1"/>
        <v>40</v>
      </c>
    </row>
    <row r="62" spans="1:24" s="35" customFormat="1" ht="13.5" thickBot="1">
      <c r="A62" s="315"/>
      <c r="B62" s="159"/>
      <c r="C62" s="159"/>
      <c r="D62" s="188"/>
      <c r="E62" s="188"/>
      <c r="F62" s="159"/>
      <c r="G62" s="159"/>
      <c r="H62" s="188"/>
      <c r="I62" s="188"/>
      <c r="J62" s="159"/>
      <c r="K62" s="159"/>
      <c r="L62" s="188"/>
      <c r="M62" s="188"/>
      <c r="N62" s="159"/>
      <c r="O62" s="160"/>
      <c r="P62" s="160"/>
      <c r="Q62" s="160"/>
      <c r="R62" s="161"/>
      <c r="S62" s="161"/>
      <c r="T62" s="316"/>
      <c r="U62" s="316"/>
      <c r="V62" s="154"/>
      <c r="W62" s="189"/>
      <c r="X62" s="254"/>
    </row>
    <row r="63" spans="1:24" s="35" customFormat="1" ht="13.5" thickBot="1">
      <c r="A63" s="163">
        <f ca="1">INDIRECT(ADDRESS(Данные!$A35,4,1,1,"Данные"), 1)</f>
        <v>44728</v>
      </c>
      <c r="B63" s="159">
        <f ca="1">IF(INDIRECT(ADDRESS(Данные!$A35,B$1,1,1,"Данные"),1)=0,B61,INDIRECT(ADDRESS(Данные!$A35,B$1,1,1,"Данные"),1))</f>
        <v>15197.878699999999</v>
      </c>
      <c r="C63" s="159">
        <f ca="1">IF(INDIRECT(ADDRESS(Данные!$A35,C$1,1,1,"Данные"),1)=0,C61,INDIRECT(ADDRESS(Данные!$A35,C$1,1,1,"Данные"),1))</f>
        <v>5574.1044000000002</v>
      </c>
      <c r="D63" s="188">
        <v>200</v>
      </c>
      <c r="E63" s="188">
        <v>40</v>
      </c>
      <c r="F63" s="159">
        <f ca="1">IF(INDIRECT(ADDRESS(Данные!$A35,F$1,1,1,"Данные"),1)=0,F61,INDIRECT(ADDRESS(Данные!$A35,F$1,1,1,"Данные"),1))</f>
        <v>0</v>
      </c>
      <c r="G63" s="159">
        <f ca="1">IF(INDIRECT(ADDRESS(Данные!$A35,G$1,1,1,"Данные"),1)=0,G61,INDIRECT(ADDRESS(Данные!$A35,G$1,1,1,"Данные"),1))</f>
        <v>0</v>
      </c>
      <c r="H63" s="188">
        <f ca="1">(F63-F61)*H$10 * (3 - Данные!$A35 + Данные!$A34)</f>
        <v>0</v>
      </c>
      <c r="I63" s="188">
        <f ca="1">(G63-G61)*H$10 * (3 - Данные!$A35 + Данные!$A34)</f>
        <v>0</v>
      </c>
      <c r="J63" s="159">
        <f ca="1">IF(INDIRECT(ADDRESS(Данные!$A35,J$1,1,1,"Данные"),1)=0,J61,INDIRECT(ADDRESS(Данные!$A35,J$1,1,1,"Данные"),1))</f>
        <v>107.56659999999999</v>
      </c>
      <c r="K63" s="159">
        <f ca="1">IF(INDIRECT(ADDRESS(Данные!$A35,K$1,1,1,"Данные"),1)=0,K61,INDIRECT(ADDRESS(Данные!$A35,K$1,1,1,"Данные"),1))</f>
        <v>6.9621000000000004</v>
      </c>
      <c r="L63" s="188">
        <f ca="1">(J63-J61)*L$10 * (3 - Данные!$A35 + Данные!$A34)</f>
        <v>0</v>
      </c>
      <c r="M63" s="188">
        <f ca="1">(K63-K61)*L$10 * (3 - Данные!$A35 + Данные!$A34)</f>
        <v>0</v>
      </c>
      <c r="N63" s="159"/>
      <c r="O63" s="160"/>
      <c r="P63" s="160"/>
      <c r="Q63" s="160"/>
      <c r="R63" s="161"/>
      <c r="S63" s="161"/>
      <c r="T63" s="165"/>
      <c r="U63" s="165"/>
      <c r="V63" s="154">
        <f t="shared" ca="1" si="0"/>
        <v>44728</v>
      </c>
      <c r="W63" s="189">
        <f t="shared" ca="1" si="1"/>
        <v>200</v>
      </c>
      <c r="X63" s="254">
        <f t="shared" ca="1" si="1"/>
        <v>40</v>
      </c>
    </row>
    <row r="64" spans="1:24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</row>
    <row r="65" spans="1:24">
      <c r="A65" s="157" t="s">
        <v>2</v>
      </c>
      <c r="B65" s="157"/>
      <c r="C65" s="193" t="s">
        <v>27</v>
      </c>
      <c r="D65" s="168">
        <v>3920</v>
      </c>
      <c r="E65" s="168">
        <v>1080</v>
      </c>
      <c r="F65" s="157"/>
      <c r="G65" s="193" t="s">
        <v>27</v>
      </c>
      <c r="H65" s="168">
        <f ca="1">( F63-F15)*H10</f>
        <v>0</v>
      </c>
      <c r="I65" s="168">
        <f ca="1">( G63-G15)*H10</f>
        <v>0</v>
      </c>
      <c r="J65" s="157"/>
      <c r="K65" s="193" t="s">
        <v>27</v>
      </c>
      <c r="L65" s="168">
        <f ca="1">( J63-J15)*L10</f>
        <v>0</v>
      </c>
      <c r="M65" s="168">
        <f ca="1">( K63-K15)*L10</f>
        <v>0</v>
      </c>
      <c r="N65" s="157"/>
      <c r="O65" s="193" t="s">
        <v>27</v>
      </c>
      <c r="P65" s="168">
        <f>( N63-N15)*P10</f>
        <v>0</v>
      </c>
      <c r="Q65" s="168">
        <f>( O63-O15)*P10</f>
        <v>0</v>
      </c>
      <c r="R65" s="157"/>
      <c r="S65" s="193" t="s">
        <v>27</v>
      </c>
      <c r="T65" s="168">
        <f>( R63-R15)*T10</f>
        <v>0</v>
      </c>
      <c r="U65" s="168">
        <f>( S63-S15)*T10</f>
        <v>0</v>
      </c>
      <c r="V65" s="157"/>
      <c r="W65" s="168">
        <f ca="1">D65+H65+L65+P65+T65</f>
        <v>3920</v>
      </c>
      <c r="X65" s="168">
        <f ca="1">E65+I65+M65+Q65+U65</f>
        <v>1080</v>
      </c>
    </row>
    <row r="66" spans="1:24">
      <c r="A66" s="240"/>
      <c r="B66" s="240"/>
      <c r="C66" s="240"/>
      <c r="D66" s="240" t="s">
        <v>29</v>
      </c>
      <c r="E66" s="240" t="s">
        <v>28</v>
      </c>
      <c r="F66" s="240"/>
      <c r="G66" s="240"/>
      <c r="H66" s="240" t="s">
        <v>29</v>
      </c>
      <c r="I66" s="240" t="s">
        <v>28</v>
      </c>
      <c r="J66" s="240"/>
      <c r="K66" s="240"/>
      <c r="L66" s="240" t="s">
        <v>29</v>
      </c>
      <c r="M66" s="240" t="s">
        <v>28</v>
      </c>
      <c r="N66" s="240"/>
      <c r="O66" s="240"/>
      <c r="P66" s="240" t="s">
        <v>29</v>
      </c>
      <c r="Q66" s="240" t="s">
        <v>28</v>
      </c>
      <c r="R66" s="240"/>
      <c r="S66" s="240"/>
      <c r="T66" s="240" t="s">
        <v>29</v>
      </c>
      <c r="U66" s="240" t="s">
        <v>28</v>
      </c>
      <c r="V66" s="240"/>
      <c r="W66" s="240" t="s">
        <v>29</v>
      </c>
      <c r="X66" s="240" t="s">
        <v>28</v>
      </c>
    </row>
    <row r="67" spans="1:24">
      <c r="A67" s="157"/>
      <c r="B67" s="157" t="s">
        <v>2</v>
      </c>
      <c r="C67" s="157"/>
      <c r="D67" s="157"/>
      <c r="E67" s="157"/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</row>
    <row r="68" spans="1:24">
      <c r="A68" s="89"/>
      <c r="B68" s="84" t="s">
        <v>54</v>
      </c>
      <c r="C68" s="84"/>
      <c r="D68" s="84"/>
      <c r="E68" s="84"/>
      <c r="F68" s="85"/>
      <c r="G68" s="85"/>
      <c r="H68" s="100"/>
      <c r="I68" s="100" t="s">
        <v>80</v>
      </c>
      <c r="J68" s="100"/>
      <c r="K68" s="89"/>
      <c r="L68" s="89"/>
      <c r="M68" s="89"/>
      <c r="N68" s="310" t="s">
        <v>59</v>
      </c>
      <c r="O68" s="89"/>
      <c r="P68" s="89"/>
      <c r="Q68" s="85"/>
      <c r="R68" s="85"/>
      <c r="S68" s="85"/>
      <c r="T68" s="100"/>
      <c r="U68" s="89" t="s">
        <v>78</v>
      </c>
      <c r="V68" s="89"/>
      <c r="W68" s="157"/>
      <c r="X68" s="157"/>
    </row>
    <row r="69" spans="1:24">
      <c r="A69" s="89"/>
      <c r="B69" s="89"/>
      <c r="C69" s="89"/>
      <c r="D69" s="89"/>
      <c r="E69" s="89"/>
      <c r="F69" s="89" t="s">
        <v>30</v>
      </c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 t="s">
        <v>31</v>
      </c>
      <c r="S69" s="89"/>
      <c r="T69" s="89"/>
      <c r="U69" s="89"/>
      <c r="V69" s="89"/>
      <c r="W69" s="157"/>
      <c r="X69" s="157"/>
    </row>
    <row r="70" spans="1:24">
      <c r="A70" s="25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</row>
    <row r="71" spans="1:24" ht="18">
      <c r="A71" s="25"/>
      <c r="B71" s="25"/>
      <c r="C71" s="25"/>
      <c r="D71" s="25"/>
      <c r="E71" s="25"/>
      <c r="F71" s="26"/>
      <c r="G71" s="38"/>
      <c r="H71" s="26"/>
      <c r="I71" s="25"/>
      <c r="J71" s="26"/>
      <c r="K71" s="39"/>
      <c r="L71" s="40"/>
      <c r="M71" s="41"/>
      <c r="N71" s="41"/>
      <c r="O71" s="26"/>
      <c r="P71" s="26"/>
      <c r="Q71" s="26"/>
      <c r="R71" s="25"/>
      <c r="S71" s="42"/>
      <c r="T71" s="26"/>
      <c r="U71" s="26"/>
      <c r="V71" s="26"/>
      <c r="W71" s="26"/>
      <c r="X71" s="26"/>
    </row>
    <row r="72" spans="1:24">
      <c r="A72" s="26"/>
      <c r="B72" s="26"/>
      <c r="C72" s="26"/>
      <c r="D72" s="26"/>
      <c r="E72" s="26"/>
      <c r="F72" s="43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43"/>
      <c r="V72" s="26"/>
      <c r="W72" s="26"/>
      <c r="X72" s="26"/>
    </row>
    <row r="73" spans="1:24" ht="18.75">
      <c r="A73" s="26"/>
      <c r="B73" s="26"/>
      <c r="C73" s="44"/>
      <c r="D73" s="26"/>
      <c r="E73" s="26"/>
      <c r="F73" s="26"/>
      <c r="G73" s="26"/>
      <c r="H73" s="26"/>
      <c r="I73" s="26"/>
      <c r="J73" s="26"/>
      <c r="K73" s="25"/>
      <c r="L73" s="26"/>
      <c r="M73" s="26"/>
      <c r="N73" s="26"/>
      <c r="O73" s="38"/>
      <c r="P73" s="26"/>
      <c r="Q73" s="25"/>
      <c r="R73" s="26"/>
      <c r="S73" s="26"/>
      <c r="T73" s="26"/>
      <c r="U73" s="26"/>
      <c r="V73" s="26"/>
      <c r="W73" s="26"/>
      <c r="X73" s="26"/>
    </row>
    <row r="74" spans="1:24">
      <c r="A74" s="26"/>
      <c r="B74" s="43"/>
      <c r="C74" s="26"/>
      <c r="D74" s="26"/>
      <c r="E74" s="26"/>
      <c r="F74" s="26"/>
      <c r="G74" s="26"/>
      <c r="H74" s="26"/>
      <c r="I74" s="26"/>
      <c r="J74" s="26"/>
      <c r="K74" s="25"/>
      <c r="L74" s="25"/>
      <c r="M74" s="26"/>
      <c r="N74" s="26"/>
      <c r="O74" s="25"/>
      <c r="P74" s="26"/>
      <c r="Q74" s="26"/>
      <c r="R74" s="26"/>
      <c r="S74" s="26"/>
      <c r="T74" s="26"/>
      <c r="U74" s="26"/>
      <c r="V74" s="26"/>
      <c r="W74" s="26"/>
      <c r="X74" s="26"/>
    </row>
    <row r="75" spans="1:24">
      <c r="A75" s="45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45"/>
      <c r="W75" s="26"/>
      <c r="X75" s="26"/>
    </row>
    <row r="76" spans="1:24">
      <c r="A76" s="45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45"/>
      <c r="W76" s="26"/>
      <c r="X76" s="26"/>
    </row>
    <row r="77" spans="1:24">
      <c r="A77" s="45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45"/>
      <c r="W77" s="26"/>
      <c r="X77" s="26"/>
    </row>
    <row r="78" spans="1:24">
      <c r="A78" s="45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45"/>
      <c r="W78" s="26"/>
      <c r="X78" s="26"/>
    </row>
    <row r="79" spans="1:24">
      <c r="A79" s="45"/>
      <c r="B79" s="26"/>
      <c r="C79" s="26"/>
      <c r="D79" s="26"/>
      <c r="E79" s="46"/>
      <c r="F79" s="26"/>
      <c r="G79" s="26"/>
      <c r="H79" s="26"/>
      <c r="I79" s="46"/>
      <c r="J79" s="26"/>
      <c r="K79" s="26"/>
      <c r="L79" s="26"/>
      <c r="M79" s="46"/>
      <c r="N79" s="26"/>
      <c r="O79" s="26"/>
      <c r="P79" s="26"/>
      <c r="Q79" s="46"/>
      <c r="R79" s="26"/>
      <c r="S79" s="26"/>
      <c r="T79" s="26"/>
      <c r="U79" s="46"/>
      <c r="V79" s="45"/>
      <c r="W79" s="26"/>
      <c r="X79" s="46"/>
    </row>
    <row r="80" spans="1:24">
      <c r="A80" s="45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45"/>
      <c r="W80" s="26"/>
      <c r="X80" s="26"/>
    </row>
    <row r="81" spans="1:24">
      <c r="A81" s="45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45"/>
      <c r="W81" s="26"/>
      <c r="X81" s="26"/>
    </row>
    <row r="82" spans="1:24">
      <c r="A82" s="45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5"/>
      <c r="W82" s="47"/>
      <c r="X82" s="47"/>
    </row>
    <row r="83" spans="1:24">
      <c r="A83" s="45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5"/>
      <c r="W83" s="47"/>
      <c r="X83" s="47"/>
    </row>
    <row r="84" spans="1:24" s="37" customFormat="1">
      <c r="A84" s="50"/>
      <c r="B84" s="51"/>
      <c r="C84" s="51"/>
      <c r="D84" s="52"/>
      <c r="E84" s="52"/>
      <c r="F84" s="51"/>
      <c r="G84" s="51"/>
      <c r="H84" s="52"/>
      <c r="I84" s="52"/>
      <c r="J84" s="51"/>
      <c r="K84" s="51"/>
      <c r="L84" s="52"/>
      <c r="M84" s="52"/>
      <c r="N84" s="51"/>
      <c r="O84" s="52"/>
      <c r="P84" s="52"/>
      <c r="Q84" s="52"/>
      <c r="R84" s="51"/>
      <c r="S84" s="51"/>
      <c r="T84" s="52"/>
      <c r="U84" s="52"/>
      <c r="V84" s="50"/>
      <c r="W84" s="52"/>
      <c r="X84" s="52"/>
    </row>
    <row r="85" spans="1:24" s="37" customFormat="1">
      <c r="A85" s="53"/>
      <c r="B85" s="51"/>
      <c r="C85" s="51"/>
      <c r="D85" s="52"/>
      <c r="E85" s="52"/>
      <c r="F85" s="51"/>
      <c r="G85" s="51"/>
      <c r="H85" s="52"/>
      <c r="I85" s="52"/>
      <c r="J85" s="51"/>
      <c r="K85" s="51"/>
      <c r="L85" s="52"/>
      <c r="M85" s="52"/>
      <c r="N85" s="51"/>
      <c r="O85" s="52"/>
      <c r="P85" s="52"/>
      <c r="Q85" s="52"/>
      <c r="R85" s="51"/>
      <c r="S85" s="51"/>
      <c r="T85" s="52"/>
      <c r="U85" s="52"/>
      <c r="V85" s="53"/>
      <c r="W85" s="52"/>
      <c r="X85" s="52"/>
    </row>
    <row r="86" spans="1:24" s="37" customFormat="1">
      <c r="A86" s="53"/>
      <c r="B86" s="51"/>
      <c r="C86" s="51"/>
      <c r="D86" s="52"/>
      <c r="E86" s="52"/>
      <c r="F86" s="51"/>
      <c r="G86" s="51"/>
      <c r="H86" s="52"/>
      <c r="I86" s="52"/>
      <c r="J86" s="51"/>
      <c r="K86" s="51"/>
      <c r="L86" s="52"/>
      <c r="M86" s="52"/>
      <c r="N86" s="51"/>
      <c r="O86" s="52"/>
      <c r="P86" s="52"/>
      <c r="Q86" s="52"/>
      <c r="R86" s="51"/>
      <c r="S86" s="51"/>
      <c r="T86" s="52"/>
      <c r="U86" s="52"/>
      <c r="V86" s="53"/>
      <c r="W86" s="52"/>
      <c r="X86" s="52"/>
    </row>
    <row r="87" spans="1:24" s="37" customFormat="1">
      <c r="A87" s="53"/>
      <c r="B87" s="51"/>
      <c r="C87" s="51"/>
      <c r="D87" s="52"/>
      <c r="E87" s="52"/>
      <c r="F87" s="51"/>
      <c r="G87" s="51"/>
      <c r="H87" s="52"/>
      <c r="I87" s="52"/>
      <c r="J87" s="51"/>
      <c r="K87" s="51"/>
      <c r="L87" s="52"/>
      <c r="M87" s="52"/>
      <c r="N87" s="51"/>
      <c r="O87" s="52"/>
      <c r="P87" s="52"/>
      <c r="Q87" s="52"/>
      <c r="R87" s="51"/>
      <c r="S87" s="51"/>
      <c r="T87" s="52"/>
      <c r="U87" s="52"/>
      <c r="V87" s="53"/>
      <c r="W87" s="52"/>
      <c r="X87" s="52"/>
    </row>
    <row r="88" spans="1:24" s="37" customFormat="1">
      <c r="A88" s="53"/>
      <c r="B88" s="51"/>
      <c r="C88" s="51"/>
      <c r="D88" s="52"/>
      <c r="E88" s="52"/>
      <c r="F88" s="51"/>
      <c r="G88" s="51"/>
      <c r="H88" s="52"/>
      <c r="I88" s="52"/>
      <c r="J88" s="51"/>
      <c r="K88" s="51"/>
      <c r="L88" s="52"/>
      <c r="M88" s="52"/>
      <c r="N88" s="51"/>
      <c r="O88" s="52"/>
      <c r="P88" s="52"/>
      <c r="Q88" s="52"/>
      <c r="R88" s="51"/>
      <c r="S88" s="51"/>
      <c r="T88" s="52"/>
      <c r="U88" s="52"/>
      <c r="V88" s="53"/>
      <c r="W88" s="52"/>
      <c r="X88" s="52"/>
    </row>
    <row r="89" spans="1:24" s="37" customFormat="1">
      <c r="A89" s="53"/>
      <c r="B89" s="51"/>
      <c r="C89" s="51"/>
      <c r="D89" s="52"/>
      <c r="E89" s="52"/>
      <c r="F89" s="51"/>
      <c r="G89" s="51"/>
      <c r="H89" s="52"/>
      <c r="I89" s="52"/>
      <c r="J89" s="51"/>
      <c r="K89" s="51"/>
      <c r="L89" s="52"/>
      <c r="M89" s="52"/>
      <c r="N89" s="51"/>
      <c r="O89" s="52"/>
      <c r="P89" s="52"/>
      <c r="Q89" s="52"/>
      <c r="R89" s="51"/>
      <c r="S89" s="51"/>
      <c r="T89" s="52"/>
      <c r="U89" s="52"/>
      <c r="V89" s="53"/>
      <c r="W89" s="52"/>
      <c r="X89" s="52"/>
    </row>
    <row r="90" spans="1:24" s="37" customFormat="1">
      <c r="A90" s="53"/>
      <c r="B90" s="51"/>
      <c r="C90" s="51"/>
      <c r="D90" s="52"/>
      <c r="E90" s="52"/>
      <c r="F90" s="51"/>
      <c r="G90" s="51"/>
      <c r="H90" s="52"/>
      <c r="I90" s="52"/>
      <c r="J90" s="51"/>
      <c r="K90" s="51"/>
      <c r="L90" s="52"/>
      <c r="M90" s="52"/>
      <c r="N90" s="51"/>
      <c r="O90" s="52"/>
      <c r="P90" s="52"/>
      <c r="Q90" s="52"/>
      <c r="R90" s="51"/>
      <c r="S90" s="51"/>
      <c r="T90" s="52"/>
      <c r="U90" s="52"/>
      <c r="V90" s="53"/>
      <c r="W90" s="52"/>
      <c r="X90" s="52"/>
    </row>
    <row r="91" spans="1:24" s="37" customFormat="1">
      <c r="A91" s="53"/>
      <c r="B91" s="51"/>
      <c r="C91" s="51"/>
      <c r="D91" s="52"/>
      <c r="E91" s="52"/>
      <c r="F91" s="51"/>
      <c r="G91" s="51"/>
      <c r="H91" s="52"/>
      <c r="I91" s="52"/>
      <c r="J91" s="51"/>
      <c r="K91" s="51"/>
      <c r="L91" s="52"/>
      <c r="M91" s="52"/>
      <c r="N91" s="51"/>
      <c r="O91" s="52"/>
      <c r="P91" s="52"/>
      <c r="Q91" s="52"/>
      <c r="R91" s="51"/>
      <c r="S91" s="51"/>
      <c r="T91" s="52"/>
      <c r="U91" s="52"/>
      <c r="V91" s="53"/>
      <c r="W91" s="52"/>
      <c r="X91" s="52"/>
    </row>
    <row r="92" spans="1:24" s="37" customFormat="1">
      <c r="A92" s="53"/>
      <c r="B92" s="51"/>
      <c r="C92" s="51"/>
      <c r="D92" s="52"/>
      <c r="E92" s="52"/>
      <c r="F92" s="51"/>
      <c r="G92" s="51"/>
      <c r="H92" s="52"/>
      <c r="I92" s="52"/>
      <c r="J92" s="51"/>
      <c r="K92" s="51"/>
      <c r="L92" s="52"/>
      <c r="M92" s="52"/>
      <c r="N92" s="51"/>
      <c r="O92" s="52"/>
      <c r="P92" s="52"/>
      <c r="Q92" s="52"/>
      <c r="R92" s="51"/>
      <c r="S92" s="51"/>
      <c r="T92" s="52"/>
      <c r="U92" s="52"/>
      <c r="V92" s="53"/>
      <c r="W92" s="52"/>
      <c r="X92" s="52"/>
    </row>
    <row r="93" spans="1:24" s="37" customFormat="1">
      <c r="A93" s="50"/>
      <c r="B93" s="51"/>
      <c r="C93" s="51"/>
      <c r="D93" s="52"/>
      <c r="E93" s="52"/>
      <c r="F93" s="51"/>
      <c r="G93" s="51"/>
      <c r="H93" s="52"/>
      <c r="I93" s="52"/>
      <c r="J93" s="51"/>
      <c r="K93" s="51"/>
      <c r="L93" s="52"/>
      <c r="M93" s="52"/>
      <c r="N93" s="51"/>
      <c r="O93" s="52"/>
      <c r="P93" s="52"/>
      <c r="Q93" s="52"/>
      <c r="R93" s="51"/>
      <c r="S93" s="51"/>
      <c r="T93" s="52"/>
      <c r="U93" s="52"/>
      <c r="V93" s="50"/>
      <c r="W93" s="52"/>
      <c r="X93" s="52"/>
    </row>
    <row r="94" spans="1:24" s="37" customFormat="1">
      <c r="A94" s="53"/>
      <c r="B94" s="51"/>
      <c r="C94" s="51"/>
      <c r="D94" s="52"/>
      <c r="E94" s="52"/>
      <c r="F94" s="51"/>
      <c r="G94" s="51"/>
      <c r="H94" s="52"/>
      <c r="I94" s="52"/>
      <c r="J94" s="51"/>
      <c r="K94" s="51"/>
      <c r="L94" s="52"/>
      <c r="M94" s="52"/>
      <c r="N94" s="51"/>
      <c r="O94" s="52"/>
      <c r="P94" s="52"/>
      <c r="Q94" s="52"/>
      <c r="R94" s="51"/>
      <c r="S94" s="51"/>
      <c r="T94" s="52"/>
      <c r="U94" s="52"/>
      <c r="V94" s="53"/>
      <c r="W94" s="52"/>
      <c r="X94" s="52"/>
    </row>
    <row r="95" spans="1:24" s="37" customFormat="1">
      <c r="A95" s="53"/>
      <c r="B95" s="51"/>
      <c r="C95" s="51"/>
      <c r="D95" s="52"/>
      <c r="E95" s="52"/>
      <c r="F95" s="51"/>
      <c r="G95" s="51"/>
      <c r="H95" s="52"/>
      <c r="I95" s="52"/>
      <c r="J95" s="51"/>
      <c r="K95" s="51"/>
      <c r="L95" s="52"/>
      <c r="M95" s="52"/>
      <c r="N95" s="51"/>
      <c r="O95" s="52"/>
      <c r="P95" s="52"/>
      <c r="Q95" s="52"/>
      <c r="R95" s="51"/>
      <c r="S95" s="51"/>
      <c r="T95" s="52"/>
      <c r="U95" s="52"/>
      <c r="V95" s="53"/>
      <c r="W95" s="52"/>
      <c r="X95" s="52"/>
    </row>
    <row r="96" spans="1:24" s="37" customFormat="1">
      <c r="A96" s="53"/>
      <c r="B96" s="51"/>
      <c r="C96" s="51"/>
      <c r="D96" s="52"/>
      <c r="E96" s="52"/>
      <c r="F96" s="51"/>
      <c r="G96" s="51"/>
      <c r="H96" s="52"/>
      <c r="I96" s="52"/>
      <c r="J96" s="51"/>
      <c r="K96" s="51"/>
      <c r="L96" s="52"/>
      <c r="M96" s="52"/>
      <c r="N96" s="51"/>
      <c r="O96" s="52"/>
      <c r="P96" s="52"/>
      <c r="Q96" s="52"/>
      <c r="R96" s="51"/>
      <c r="S96" s="51"/>
      <c r="T96" s="52"/>
      <c r="U96" s="52"/>
      <c r="V96" s="53"/>
      <c r="W96" s="52"/>
      <c r="X96" s="52"/>
    </row>
    <row r="97" spans="1:24" s="37" customFormat="1">
      <c r="A97" s="53"/>
      <c r="B97" s="51"/>
      <c r="C97" s="51"/>
      <c r="D97" s="52"/>
      <c r="E97" s="52"/>
      <c r="F97" s="51"/>
      <c r="G97" s="51"/>
      <c r="H97" s="52"/>
      <c r="I97" s="52"/>
      <c r="J97" s="51"/>
      <c r="K97" s="51"/>
      <c r="L97" s="52"/>
      <c r="M97" s="52"/>
      <c r="N97" s="51"/>
      <c r="O97" s="52"/>
      <c r="P97" s="52"/>
      <c r="Q97" s="52"/>
      <c r="R97" s="51"/>
      <c r="S97" s="51"/>
      <c r="T97" s="52"/>
      <c r="U97" s="52"/>
      <c r="V97" s="53"/>
      <c r="W97" s="52"/>
      <c r="X97" s="52"/>
    </row>
    <row r="98" spans="1:24" s="37" customFormat="1">
      <c r="A98" s="53"/>
      <c r="B98" s="51"/>
      <c r="C98" s="51"/>
      <c r="D98" s="52"/>
      <c r="E98" s="52"/>
      <c r="F98" s="51"/>
      <c r="G98" s="51"/>
      <c r="H98" s="52"/>
      <c r="I98" s="52"/>
      <c r="J98" s="51"/>
      <c r="K98" s="51"/>
      <c r="L98" s="52"/>
      <c r="M98" s="52"/>
      <c r="N98" s="51"/>
      <c r="O98" s="52"/>
      <c r="P98" s="52"/>
      <c r="Q98" s="52"/>
      <c r="R98" s="51"/>
      <c r="S98" s="51"/>
      <c r="T98" s="52"/>
      <c r="U98" s="52"/>
      <c r="V98" s="53"/>
      <c r="W98" s="52"/>
      <c r="X98" s="52"/>
    </row>
    <row r="99" spans="1:24" s="37" customFormat="1">
      <c r="A99" s="53"/>
      <c r="B99" s="51"/>
      <c r="C99" s="51"/>
      <c r="D99" s="52"/>
      <c r="E99" s="52"/>
      <c r="F99" s="51"/>
      <c r="G99" s="51"/>
      <c r="H99" s="52"/>
      <c r="I99" s="52"/>
      <c r="J99" s="51"/>
      <c r="K99" s="51"/>
      <c r="L99" s="52"/>
      <c r="M99" s="52"/>
      <c r="N99" s="51"/>
      <c r="O99" s="52"/>
      <c r="P99" s="52"/>
      <c r="Q99" s="52"/>
      <c r="R99" s="51"/>
      <c r="S99" s="51"/>
      <c r="T99" s="52"/>
      <c r="U99" s="52"/>
      <c r="V99" s="53"/>
      <c r="W99" s="52"/>
      <c r="X99" s="52"/>
    </row>
    <row r="100" spans="1:24" s="37" customFormat="1">
      <c r="A100" s="53"/>
      <c r="B100" s="51"/>
      <c r="C100" s="51"/>
      <c r="D100" s="52"/>
      <c r="E100" s="52"/>
      <c r="F100" s="51"/>
      <c r="G100" s="51"/>
      <c r="H100" s="52"/>
      <c r="I100" s="52"/>
      <c r="J100" s="51"/>
      <c r="K100" s="51"/>
      <c r="L100" s="52"/>
      <c r="M100" s="52"/>
      <c r="N100" s="51"/>
      <c r="O100" s="52"/>
      <c r="P100" s="52"/>
      <c r="Q100" s="52"/>
      <c r="R100" s="51"/>
      <c r="S100" s="51"/>
      <c r="T100" s="52"/>
      <c r="U100" s="52"/>
      <c r="V100" s="53"/>
      <c r="W100" s="52"/>
      <c r="X100" s="52"/>
    </row>
    <row r="101" spans="1:24" s="37" customFormat="1">
      <c r="A101" s="53"/>
      <c r="B101" s="51"/>
      <c r="C101" s="51"/>
      <c r="D101" s="52"/>
      <c r="E101" s="52"/>
      <c r="F101" s="51"/>
      <c r="G101" s="51"/>
      <c r="H101" s="52"/>
      <c r="I101" s="52"/>
      <c r="J101" s="51"/>
      <c r="K101" s="51"/>
      <c r="L101" s="52"/>
      <c r="M101" s="52"/>
      <c r="N101" s="51"/>
      <c r="O101" s="52"/>
      <c r="P101" s="52"/>
      <c r="Q101" s="52"/>
      <c r="R101" s="51"/>
      <c r="S101" s="51"/>
      <c r="T101" s="52"/>
      <c r="U101" s="52"/>
      <c r="V101" s="53"/>
      <c r="W101" s="52"/>
      <c r="X101" s="52"/>
    </row>
    <row r="102" spans="1:24" s="37" customFormat="1">
      <c r="A102" s="53"/>
      <c r="B102" s="51"/>
      <c r="C102" s="51"/>
      <c r="D102" s="52"/>
      <c r="E102" s="52"/>
      <c r="F102" s="51"/>
      <c r="G102" s="51"/>
      <c r="H102" s="52"/>
      <c r="I102" s="52"/>
      <c r="J102" s="51"/>
      <c r="K102" s="51"/>
      <c r="L102" s="52"/>
      <c r="M102" s="52"/>
      <c r="N102" s="51"/>
      <c r="O102" s="52"/>
      <c r="P102" s="52"/>
      <c r="Q102" s="52"/>
      <c r="R102" s="51"/>
      <c r="S102" s="51"/>
      <c r="T102" s="52"/>
      <c r="U102" s="52"/>
      <c r="V102" s="53"/>
      <c r="W102" s="52"/>
      <c r="X102" s="52"/>
    </row>
    <row r="103" spans="1:24" s="37" customFormat="1">
      <c r="A103" s="53"/>
      <c r="B103" s="51"/>
      <c r="C103" s="51"/>
      <c r="D103" s="54"/>
      <c r="E103" s="54"/>
      <c r="F103" s="51"/>
      <c r="G103" s="51"/>
      <c r="H103" s="54"/>
      <c r="I103" s="54"/>
      <c r="J103" s="51"/>
      <c r="K103" s="51"/>
      <c r="L103" s="54"/>
      <c r="M103" s="54"/>
      <c r="N103" s="51"/>
      <c r="O103" s="52"/>
      <c r="P103" s="54"/>
      <c r="Q103" s="54"/>
      <c r="R103" s="51"/>
      <c r="S103" s="51"/>
      <c r="T103" s="54"/>
      <c r="U103" s="54"/>
      <c r="V103" s="53"/>
      <c r="W103" s="52"/>
      <c r="X103" s="52"/>
    </row>
    <row r="104" spans="1:24" s="37" customFormat="1">
      <c r="A104" s="53"/>
      <c r="B104" s="51"/>
      <c r="C104" s="51"/>
      <c r="D104" s="55"/>
      <c r="E104" s="55"/>
      <c r="F104" s="51"/>
      <c r="G104" s="51"/>
      <c r="H104" s="55"/>
      <c r="I104" s="55"/>
      <c r="J104" s="51"/>
      <c r="K104" s="51"/>
      <c r="L104" s="55"/>
      <c r="M104" s="55"/>
      <c r="N104" s="51"/>
      <c r="O104" s="52"/>
      <c r="P104" s="55"/>
      <c r="Q104" s="55"/>
      <c r="R104" s="51"/>
      <c r="S104" s="51"/>
      <c r="T104" s="55"/>
      <c r="U104" s="55"/>
      <c r="V104" s="53"/>
      <c r="W104" s="52"/>
      <c r="X104" s="52"/>
    </row>
    <row r="105" spans="1:24" s="37" customFormat="1">
      <c r="A105" s="53"/>
      <c r="B105" s="51"/>
      <c r="C105" s="51"/>
      <c r="D105" s="52"/>
      <c r="E105" s="52"/>
      <c r="F105" s="51"/>
      <c r="G105" s="51"/>
      <c r="H105" s="52"/>
      <c r="I105" s="52"/>
      <c r="J105" s="51"/>
      <c r="K105" s="51"/>
      <c r="L105" s="52"/>
      <c r="M105" s="52"/>
      <c r="N105" s="51"/>
      <c r="O105" s="52"/>
      <c r="P105" s="52"/>
      <c r="Q105" s="52"/>
      <c r="R105" s="51"/>
      <c r="S105" s="51"/>
      <c r="T105" s="52"/>
      <c r="U105" s="52"/>
      <c r="V105" s="53"/>
      <c r="W105" s="52"/>
      <c r="X105" s="52"/>
    </row>
    <row r="106" spans="1:24" s="37" customFormat="1">
      <c r="A106" s="53"/>
      <c r="B106" s="51"/>
      <c r="C106" s="51"/>
      <c r="D106" s="52"/>
      <c r="E106" s="52"/>
      <c r="F106" s="51"/>
      <c r="G106" s="51"/>
      <c r="H106" s="52"/>
      <c r="I106" s="52"/>
      <c r="J106" s="51"/>
      <c r="K106" s="51"/>
      <c r="L106" s="52"/>
      <c r="M106" s="52"/>
      <c r="N106" s="51"/>
      <c r="O106" s="52"/>
      <c r="P106" s="52"/>
      <c r="Q106" s="52"/>
      <c r="R106" s="51"/>
      <c r="S106" s="51"/>
      <c r="T106" s="52"/>
      <c r="U106" s="52"/>
      <c r="V106" s="53"/>
      <c r="W106" s="52"/>
      <c r="X106" s="52"/>
    </row>
    <row r="107" spans="1:24" s="37" customFormat="1">
      <c r="A107" s="53"/>
      <c r="B107" s="51"/>
      <c r="C107" s="51"/>
      <c r="D107" s="52"/>
      <c r="E107" s="52"/>
      <c r="F107" s="51"/>
      <c r="G107" s="51"/>
      <c r="H107" s="52"/>
      <c r="I107" s="52"/>
      <c r="J107" s="51"/>
      <c r="K107" s="51"/>
      <c r="L107" s="52"/>
      <c r="M107" s="52"/>
      <c r="N107" s="51"/>
      <c r="O107" s="52"/>
      <c r="P107" s="52"/>
      <c r="Q107" s="52"/>
      <c r="R107" s="51"/>
      <c r="S107" s="51"/>
      <c r="T107" s="52"/>
      <c r="U107" s="52"/>
      <c r="V107" s="53"/>
      <c r="W107" s="52"/>
      <c r="X107" s="52"/>
    </row>
    <row r="108" spans="1:24" s="37" customFormat="1">
      <c r="A108" s="53"/>
      <c r="B108" s="51"/>
      <c r="C108" s="51"/>
      <c r="D108" s="52"/>
      <c r="E108" s="52"/>
      <c r="F108" s="51"/>
      <c r="G108" s="51"/>
      <c r="H108" s="52"/>
      <c r="I108" s="52"/>
      <c r="J108" s="51"/>
      <c r="K108" s="51"/>
      <c r="L108" s="52"/>
      <c r="M108" s="52"/>
      <c r="N108" s="51"/>
      <c r="O108" s="52"/>
      <c r="P108" s="52"/>
      <c r="Q108" s="52"/>
      <c r="R108" s="51"/>
      <c r="S108" s="51"/>
      <c r="T108" s="52"/>
      <c r="U108" s="52"/>
      <c r="V108" s="53"/>
      <c r="W108" s="52"/>
      <c r="X108" s="52"/>
    </row>
    <row r="109" spans="1:24">
      <c r="A109" s="26"/>
      <c r="B109" s="26"/>
      <c r="C109" s="26"/>
      <c r="D109" s="48"/>
      <c r="E109" s="26"/>
      <c r="F109" s="26"/>
      <c r="G109" s="26"/>
      <c r="H109" s="48"/>
      <c r="I109" s="26"/>
      <c r="J109" s="26"/>
      <c r="K109" s="26"/>
      <c r="L109" s="48"/>
      <c r="M109" s="26"/>
      <c r="N109" s="26"/>
      <c r="O109" s="26"/>
      <c r="P109" s="48"/>
      <c r="Q109" s="26"/>
      <c r="R109" s="26"/>
      <c r="S109" s="26"/>
      <c r="T109" s="26"/>
      <c r="U109" s="26"/>
      <c r="V109" s="26"/>
      <c r="W109" s="26"/>
      <c r="X109" s="26"/>
    </row>
    <row r="110" spans="1:24">
      <c r="A110" s="26"/>
      <c r="B110" s="26"/>
      <c r="C110" s="25"/>
      <c r="D110" s="48"/>
      <c r="E110" s="49"/>
      <c r="F110" s="26"/>
      <c r="G110" s="25"/>
      <c r="H110" s="48"/>
      <c r="I110" s="49"/>
      <c r="J110" s="26"/>
      <c r="K110" s="25"/>
      <c r="L110" s="48"/>
      <c r="M110" s="49"/>
      <c r="N110" s="26"/>
      <c r="O110" s="25"/>
      <c r="P110" s="48"/>
      <c r="Q110" s="49"/>
      <c r="R110" s="26"/>
      <c r="S110" s="25"/>
      <c r="T110" s="26"/>
      <c r="U110" s="49"/>
      <c r="V110" s="26"/>
      <c r="W110" s="26"/>
      <c r="X110" s="26"/>
    </row>
    <row r="111" spans="1:24">
      <c r="A111" s="47"/>
      <c r="B111" s="26"/>
      <c r="C111" s="47"/>
      <c r="D111" s="47"/>
      <c r="E111" s="47"/>
      <c r="F111" s="26"/>
      <c r="G111" s="47"/>
      <c r="H111" s="47"/>
      <c r="I111" s="47"/>
      <c r="J111" s="26"/>
      <c r="K111" s="47"/>
      <c r="L111" s="47"/>
      <c r="M111" s="47"/>
      <c r="N111" s="26"/>
      <c r="O111" s="47"/>
      <c r="P111" s="47"/>
      <c r="Q111" s="47"/>
      <c r="R111" s="47"/>
      <c r="S111" s="47"/>
      <c r="T111" s="47"/>
      <c r="U111" s="47"/>
      <c r="V111" s="47"/>
      <c r="W111" s="47"/>
      <c r="X111" s="47"/>
    </row>
    <row r="112" spans="1:24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</row>
    <row r="113" spans="1:24">
      <c r="A113" s="26"/>
      <c r="B113" s="26"/>
      <c r="C113" s="25"/>
      <c r="D113" s="25"/>
      <c r="E113" s="25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</row>
    <row r="114" spans="1:24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</row>
  </sheetData>
  <mergeCells count="8">
    <mergeCell ref="A6:A14"/>
    <mergeCell ref="V6:V14"/>
    <mergeCell ref="R2:X2"/>
    <mergeCell ref="J6:M6"/>
    <mergeCell ref="J8:M8"/>
    <mergeCell ref="N6:Q6"/>
    <mergeCell ref="N8:Q8"/>
    <mergeCell ref="O9:P9"/>
  </mergeCells>
  <phoneticPr fontId="14" type="noConversion"/>
  <pageMargins left="0.39370078740157483" right="0.19685039370078741" top="0.19685039370078741" bottom="0.19685039370078741" header="0" footer="0"/>
  <pageSetup paperSize="9" scale="73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8"/>
  <dimension ref="A4:P44"/>
  <sheetViews>
    <sheetView tabSelected="1" topLeftCell="A7" zoomScale="85" zoomScaleNormal="85" workbookViewId="0">
      <selection activeCell="I42" sqref="I42"/>
    </sheetView>
  </sheetViews>
  <sheetFormatPr defaultRowHeight="15"/>
  <cols>
    <col min="1" max="1" width="18.7109375" style="2" customWidth="1"/>
    <col min="2" max="2" width="44.28515625" style="2" customWidth="1"/>
    <col min="3" max="3" width="11.42578125" style="2" customWidth="1"/>
    <col min="4" max="4" width="16.85546875" style="2" customWidth="1"/>
    <col min="5" max="5" width="12.28515625" style="2" customWidth="1"/>
    <col min="6" max="6" width="18.28515625" style="2" customWidth="1"/>
    <col min="7" max="7" width="22.42578125" style="2" customWidth="1"/>
    <col min="8" max="8" width="20.140625" style="2" customWidth="1"/>
    <col min="9" max="9" width="28" style="2" customWidth="1"/>
    <col min="10" max="16384" width="9.140625" style="2"/>
  </cols>
  <sheetData>
    <row r="4" spans="1:16" ht="15.75">
      <c r="A4" s="2" t="s">
        <v>36</v>
      </c>
      <c r="B4" s="358" t="s">
        <v>85</v>
      </c>
      <c r="C4" s="358"/>
      <c r="D4" s="358"/>
      <c r="E4" s="358"/>
      <c r="F4" s="358"/>
      <c r="G4" s="79" t="str">
        <f>CONCATENATE(TEXT(Данные!$B$1,"ДД ММММ ГГГГ"), "   г.")</f>
        <v>15 Июнь 2022   г.</v>
      </c>
      <c r="H4" s="3"/>
      <c r="I4" s="9"/>
      <c r="J4" s="9"/>
    </row>
    <row r="7" spans="1:16" s="20" customFormat="1" ht="15.75">
      <c r="B7" s="20" t="s">
        <v>42</v>
      </c>
    </row>
    <row r="8" spans="1:16" ht="15.75" thickBot="1">
      <c r="A8" s="82"/>
      <c r="B8" s="82">
        <v>61</v>
      </c>
      <c r="C8" s="82">
        <v>23</v>
      </c>
      <c r="D8" s="82">
        <v>23</v>
      </c>
      <c r="E8" s="82">
        <v>23</v>
      </c>
      <c r="F8" s="82">
        <v>48</v>
      </c>
      <c r="G8" s="82">
        <v>23</v>
      </c>
      <c r="H8" s="82">
        <v>23</v>
      </c>
      <c r="I8" s="82">
        <v>23</v>
      </c>
    </row>
    <row r="9" spans="1:16">
      <c r="A9" s="10" t="s">
        <v>43</v>
      </c>
      <c r="B9" s="18" t="s">
        <v>46</v>
      </c>
      <c r="C9" s="18" t="s">
        <v>67</v>
      </c>
      <c r="D9" s="18" t="s">
        <v>47</v>
      </c>
      <c r="E9" s="19" t="s">
        <v>183</v>
      </c>
      <c r="F9" s="19" t="s">
        <v>48</v>
      </c>
      <c r="G9" s="18" t="s">
        <v>57</v>
      </c>
      <c r="H9" s="18" t="s">
        <v>49</v>
      </c>
      <c r="I9" s="32" t="s">
        <v>50</v>
      </c>
      <c r="J9" s="33" t="s">
        <v>51</v>
      </c>
    </row>
    <row r="10" spans="1:16">
      <c r="A10" s="11" t="s">
        <v>26</v>
      </c>
      <c r="B10" s="8">
        <v>10</v>
      </c>
      <c r="C10" s="8">
        <v>10</v>
      </c>
      <c r="D10" s="8">
        <v>10</v>
      </c>
      <c r="E10" s="8">
        <v>6</v>
      </c>
      <c r="F10" s="8">
        <v>10</v>
      </c>
      <c r="G10" s="8">
        <v>10</v>
      </c>
      <c r="H10" s="8">
        <v>10</v>
      </c>
      <c r="I10" s="15">
        <v>10</v>
      </c>
      <c r="J10" s="14"/>
    </row>
    <row r="11" spans="1:16">
      <c r="A11" s="11" t="s">
        <v>44</v>
      </c>
      <c r="B11" s="8" t="s">
        <v>199</v>
      </c>
      <c r="C11" s="8" t="s">
        <v>188</v>
      </c>
      <c r="D11" s="8" t="s">
        <v>185</v>
      </c>
      <c r="E11" s="8" t="s">
        <v>187</v>
      </c>
      <c r="F11" s="8" t="s">
        <v>197</v>
      </c>
      <c r="G11" s="8" t="s">
        <v>189</v>
      </c>
      <c r="H11" s="8" t="s">
        <v>195</v>
      </c>
      <c r="I11" s="15" t="s">
        <v>192</v>
      </c>
      <c r="J11" s="14"/>
    </row>
    <row r="12" spans="1:16">
      <c r="A12" s="11"/>
      <c r="B12" s="7" t="s">
        <v>196</v>
      </c>
      <c r="C12" s="8"/>
      <c r="D12" s="8" t="s">
        <v>186</v>
      </c>
      <c r="E12" s="8"/>
      <c r="F12" s="8" t="s">
        <v>198</v>
      </c>
      <c r="G12" s="8" t="s">
        <v>190</v>
      </c>
      <c r="H12" s="8"/>
      <c r="I12" s="13" t="s">
        <v>194</v>
      </c>
      <c r="J12" s="14"/>
    </row>
    <row r="13" spans="1:16">
      <c r="A13" s="11"/>
      <c r="B13" s="7"/>
      <c r="C13" s="7" t="s">
        <v>2</v>
      </c>
      <c r="D13" s="8"/>
      <c r="E13" s="8" t="s">
        <v>2</v>
      </c>
      <c r="F13" s="7"/>
      <c r="G13" s="8"/>
      <c r="H13" s="7" t="s">
        <v>2</v>
      </c>
      <c r="I13" s="13" t="s">
        <v>193</v>
      </c>
      <c r="J13" s="14"/>
    </row>
    <row r="14" spans="1:16" ht="15.75" thickBot="1">
      <c r="A14" s="12" t="s">
        <v>45</v>
      </c>
      <c r="B14" s="30" t="s">
        <v>2</v>
      </c>
      <c r="C14" s="30" t="s">
        <v>2</v>
      </c>
      <c r="D14" s="30" t="s">
        <v>2</v>
      </c>
      <c r="E14" s="30"/>
      <c r="F14" s="34" t="s">
        <v>2</v>
      </c>
      <c r="G14" s="30"/>
      <c r="H14" s="30" t="s">
        <v>2</v>
      </c>
      <c r="I14" s="31" t="s">
        <v>2</v>
      </c>
      <c r="J14" s="14"/>
      <c r="K14" s="81"/>
      <c r="L14" s="81"/>
      <c r="M14" s="81"/>
    </row>
    <row r="15" spans="1:16">
      <c r="A15" s="11">
        <v>1</v>
      </c>
      <c r="B15" s="27">
        <v>5476</v>
      </c>
      <c r="C15" s="27">
        <v>240</v>
      </c>
      <c r="D15" s="27">
        <v>1078</v>
      </c>
      <c r="E15" s="27">
        <f t="shared" ref="E15" ca="1" si="0">(INDIRECT(ADDRESS($K15,E$8,1,1,E$9))+INDIRECT(ADDRESS($L15,E$8,1,1,E$9)))/2</f>
        <v>0</v>
      </c>
      <c r="F15" s="27">
        <v>1545</v>
      </c>
      <c r="G15" s="27">
        <v>314</v>
      </c>
      <c r="H15" s="27">
        <v>560</v>
      </c>
      <c r="I15" s="27">
        <v>160</v>
      </c>
      <c r="J15" s="28">
        <f t="shared" ref="J15:J37" ca="1" si="1">SUM(B15:I15)</f>
        <v>9373</v>
      </c>
      <c r="K15" s="81">
        <f>IF(Данные!$A$2,Сводная!O15,Сводная!M15)</f>
        <v>16</v>
      </c>
      <c r="L15" s="81">
        <f>IF(Данные!$A$2,Сводная!P15,Сводная!N15)</f>
        <v>16</v>
      </c>
      <c r="M15" s="80">
        <v>16</v>
      </c>
      <c r="N15" s="80">
        <v>16</v>
      </c>
      <c r="O15" s="81">
        <v>16</v>
      </c>
      <c r="P15" s="81">
        <v>16</v>
      </c>
    </row>
    <row r="16" spans="1:16">
      <c r="A16" s="11">
        <v>2</v>
      </c>
      <c r="B16" s="27">
        <v>4576</v>
      </c>
      <c r="C16" s="27">
        <v>200</v>
      </c>
      <c r="D16" s="27">
        <v>896</v>
      </c>
      <c r="E16" s="27">
        <f t="shared" ref="E16:E38" ca="1" si="2">(INDIRECT(ADDRESS($K16,E$8,1,1,E$9))+INDIRECT(ADDRESS($L16,E$8,1,1,E$9)))/2</f>
        <v>10</v>
      </c>
      <c r="F16" s="27">
        <v>1330</v>
      </c>
      <c r="G16" s="27">
        <v>329</v>
      </c>
      <c r="H16" s="27">
        <v>410</v>
      </c>
      <c r="I16" s="27">
        <v>160</v>
      </c>
      <c r="J16" s="28">
        <f t="shared" ca="1" si="1"/>
        <v>7911</v>
      </c>
      <c r="K16" s="81">
        <f>IF(Данные!$A$2,Сводная!O16,Сводная!M16)</f>
        <v>17</v>
      </c>
      <c r="L16" s="81">
        <f>IF(Данные!$A$2,Сводная!P16,Сводная!N16)</f>
        <v>17</v>
      </c>
      <c r="M16" s="80">
        <v>17</v>
      </c>
      <c r="N16" s="80">
        <v>17</v>
      </c>
      <c r="O16" s="81">
        <v>17</v>
      </c>
      <c r="P16" s="81">
        <v>17</v>
      </c>
    </row>
    <row r="17" spans="1:16">
      <c r="A17" s="11">
        <v>3</v>
      </c>
      <c r="B17" s="27">
        <v>4350</v>
      </c>
      <c r="C17" s="27">
        <v>200</v>
      </c>
      <c r="D17" s="27">
        <v>834</v>
      </c>
      <c r="E17" s="27">
        <f t="shared" ca="1" si="2"/>
        <v>0</v>
      </c>
      <c r="F17" s="27">
        <v>1350</v>
      </c>
      <c r="G17" s="27">
        <v>274</v>
      </c>
      <c r="H17" s="27">
        <v>420</v>
      </c>
      <c r="I17" s="27">
        <v>120</v>
      </c>
      <c r="J17" s="28">
        <f t="shared" ca="1" si="1"/>
        <v>7548</v>
      </c>
      <c r="K17" s="81">
        <f>IF(Данные!$A$2,Сводная!O17,Сводная!M17)</f>
        <v>18</v>
      </c>
      <c r="L17" s="81">
        <f>IF(Данные!$A$2,Сводная!P17,Сводная!N17)</f>
        <v>18</v>
      </c>
      <c r="M17" s="80">
        <v>18</v>
      </c>
      <c r="N17" s="80">
        <v>18</v>
      </c>
      <c r="O17" s="81">
        <v>18</v>
      </c>
      <c r="P17" s="81">
        <v>18</v>
      </c>
    </row>
    <row r="18" spans="1:16">
      <c r="A18" s="11">
        <v>4</v>
      </c>
      <c r="B18" s="27">
        <v>4150</v>
      </c>
      <c r="C18" s="27">
        <v>160</v>
      </c>
      <c r="D18" s="27">
        <v>814</v>
      </c>
      <c r="E18" s="27">
        <f t="shared" ca="1" si="2"/>
        <v>0</v>
      </c>
      <c r="F18" s="27">
        <v>1260</v>
      </c>
      <c r="G18" s="27">
        <v>294</v>
      </c>
      <c r="H18" s="27">
        <v>410</v>
      </c>
      <c r="I18" s="27">
        <v>160</v>
      </c>
      <c r="J18" s="28">
        <f t="shared" ca="1" si="1"/>
        <v>7248</v>
      </c>
      <c r="K18" s="81">
        <f>IF(Данные!$A$2,Сводная!O18,Сводная!M18)</f>
        <v>19</v>
      </c>
      <c r="L18" s="81">
        <f>IF(Данные!$A$2,Сводная!P18,Сводная!N18)</f>
        <v>19</v>
      </c>
      <c r="M18" s="80">
        <v>19</v>
      </c>
      <c r="N18" s="80">
        <v>19</v>
      </c>
      <c r="O18" s="81">
        <v>19</v>
      </c>
      <c r="P18" s="81">
        <v>19</v>
      </c>
    </row>
    <row r="19" spans="1:16">
      <c r="A19" s="11">
        <v>5</v>
      </c>
      <c r="B19" s="27">
        <v>4070</v>
      </c>
      <c r="C19" s="27">
        <v>160</v>
      </c>
      <c r="D19" s="27">
        <v>740</v>
      </c>
      <c r="E19" s="27">
        <f t="shared" ca="1" si="2"/>
        <v>0</v>
      </c>
      <c r="F19" s="27">
        <v>1320</v>
      </c>
      <c r="G19" s="27">
        <v>294</v>
      </c>
      <c r="H19" s="27">
        <v>400</v>
      </c>
      <c r="I19" s="27">
        <v>120</v>
      </c>
      <c r="J19" s="28">
        <f t="shared" ca="1" si="1"/>
        <v>7104</v>
      </c>
      <c r="K19" s="81">
        <f>IF(Данные!$A$2,Сводная!O19,Сводная!M19)</f>
        <v>20</v>
      </c>
      <c r="L19" s="81">
        <f>IF(Данные!$A$2,Сводная!P19,Сводная!N19)</f>
        <v>20</v>
      </c>
      <c r="M19" s="80">
        <v>20</v>
      </c>
      <c r="N19" s="80">
        <v>20</v>
      </c>
      <c r="O19" s="81">
        <v>20</v>
      </c>
      <c r="P19" s="81">
        <v>20</v>
      </c>
    </row>
    <row r="20" spans="1:16">
      <c r="A20" s="11">
        <v>6</v>
      </c>
      <c r="B20" s="27">
        <v>4110</v>
      </c>
      <c r="C20" s="27">
        <v>160</v>
      </c>
      <c r="D20" s="27">
        <v>842</v>
      </c>
      <c r="E20" s="27">
        <f t="shared" ca="1" si="2"/>
        <v>0</v>
      </c>
      <c r="F20" s="27">
        <v>1310</v>
      </c>
      <c r="G20" s="27">
        <v>274</v>
      </c>
      <c r="H20" s="27">
        <v>450</v>
      </c>
      <c r="I20" s="27">
        <v>160</v>
      </c>
      <c r="J20" s="28">
        <f t="shared" ca="1" si="1"/>
        <v>7306</v>
      </c>
      <c r="K20" s="81">
        <f>IF(Данные!$A$2,Сводная!O20,Сводная!M20)</f>
        <v>21</v>
      </c>
      <c r="L20" s="81">
        <f>IF(Данные!$A$2,Сводная!P20,Сводная!N20)</f>
        <v>21</v>
      </c>
      <c r="M20" s="80">
        <v>21</v>
      </c>
      <c r="N20" s="80">
        <v>21</v>
      </c>
      <c r="O20" s="81">
        <v>21</v>
      </c>
      <c r="P20" s="81">
        <v>21</v>
      </c>
    </row>
    <row r="21" spans="1:16">
      <c r="A21" s="11">
        <v>7</v>
      </c>
      <c r="B21" s="27">
        <v>4870</v>
      </c>
      <c r="C21" s="27">
        <v>160</v>
      </c>
      <c r="D21" s="27">
        <v>902</v>
      </c>
      <c r="E21" s="27">
        <f t="shared" ca="1" si="2"/>
        <v>0</v>
      </c>
      <c r="F21" s="27">
        <v>1550</v>
      </c>
      <c r="G21" s="27">
        <v>294</v>
      </c>
      <c r="H21" s="27">
        <v>530</v>
      </c>
      <c r="I21" s="27">
        <v>120</v>
      </c>
      <c r="J21" s="28">
        <f t="shared" ca="1" si="1"/>
        <v>8426</v>
      </c>
      <c r="K21" s="81">
        <f>IF(Данные!$A$2,Сводная!O21,Сводная!M21)</f>
        <v>22</v>
      </c>
      <c r="L21" s="81">
        <f>IF(Данные!$A$2,Сводная!P21,Сводная!N21)</f>
        <v>22</v>
      </c>
      <c r="M21" s="80">
        <v>22</v>
      </c>
      <c r="N21" s="80">
        <v>22</v>
      </c>
      <c r="O21" s="81">
        <v>22</v>
      </c>
      <c r="P21" s="81">
        <v>22</v>
      </c>
    </row>
    <row r="22" spans="1:16">
      <c r="A22" s="11">
        <v>8</v>
      </c>
      <c r="B22" s="27">
        <v>6070</v>
      </c>
      <c r="C22" s="27">
        <v>200</v>
      </c>
      <c r="D22" s="27">
        <v>1080</v>
      </c>
      <c r="E22" s="27">
        <f t="shared" ca="1" si="2"/>
        <v>0</v>
      </c>
      <c r="F22" s="27">
        <v>1740</v>
      </c>
      <c r="G22" s="27">
        <v>329</v>
      </c>
      <c r="H22" s="27">
        <v>690</v>
      </c>
      <c r="I22" s="27">
        <v>160</v>
      </c>
      <c r="J22" s="28">
        <f t="shared" ca="1" si="1"/>
        <v>10269</v>
      </c>
      <c r="K22" s="81">
        <f>IF(Данные!$A$2,Сводная!O22,Сводная!M22)</f>
        <v>23</v>
      </c>
      <c r="L22" s="81">
        <f>IF(Данные!$A$2,Сводная!P22,Сводная!N22)</f>
        <v>23</v>
      </c>
      <c r="M22" s="80">
        <v>23</v>
      </c>
      <c r="N22" s="80">
        <v>23</v>
      </c>
      <c r="O22" s="81">
        <v>23</v>
      </c>
      <c r="P22" s="81">
        <v>23</v>
      </c>
    </row>
    <row r="23" spans="1:16">
      <c r="A23" s="11">
        <v>9</v>
      </c>
      <c r="B23" s="27">
        <v>7046</v>
      </c>
      <c r="C23" s="27">
        <v>240</v>
      </c>
      <c r="D23" s="27">
        <v>1058</v>
      </c>
      <c r="E23" s="27">
        <f t="shared" ca="1" si="2"/>
        <v>0</v>
      </c>
      <c r="F23" s="27">
        <v>1640</v>
      </c>
      <c r="G23" s="27">
        <v>314</v>
      </c>
      <c r="H23" s="27">
        <v>730</v>
      </c>
      <c r="I23" s="27">
        <v>160</v>
      </c>
      <c r="J23" s="28">
        <f t="shared" ca="1" si="1"/>
        <v>11188</v>
      </c>
      <c r="K23" s="81">
        <f>IF(Данные!$A$2,Сводная!O23,Сводная!M23)</f>
        <v>24</v>
      </c>
      <c r="L23" s="81">
        <f>IF(Данные!$A$2,Сводная!P23,Сводная!N23)</f>
        <v>24</v>
      </c>
      <c r="M23" s="80">
        <v>24</v>
      </c>
      <c r="N23" s="80">
        <v>24</v>
      </c>
      <c r="O23" s="81">
        <v>24</v>
      </c>
      <c r="P23" s="81">
        <v>24</v>
      </c>
    </row>
    <row r="24" spans="1:16">
      <c r="A24" s="11">
        <v>10</v>
      </c>
      <c r="B24" s="27">
        <v>7164</v>
      </c>
      <c r="C24" s="27">
        <v>200</v>
      </c>
      <c r="D24" s="27">
        <v>1122</v>
      </c>
      <c r="E24" s="27">
        <f t="shared" ca="1" si="2"/>
        <v>5</v>
      </c>
      <c r="F24" s="27">
        <v>1675</v>
      </c>
      <c r="G24" s="27">
        <v>389</v>
      </c>
      <c r="H24" s="27">
        <v>680</v>
      </c>
      <c r="I24" s="27">
        <v>160</v>
      </c>
      <c r="J24" s="28">
        <f t="shared" ca="1" si="1"/>
        <v>11395</v>
      </c>
      <c r="K24" s="81">
        <f>IF(Данные!$A$2,Сводная!O24,Сводная!M24)</f>
        <v>26</v>
      </c>
      <c r="L24" s="81">
        <f>IF(Данные!$A$2,Сводная!P24,Сводная!N24)</f>
        <v>25</v>
      </c>
      <c r="M24" s="80">
        <v>26</v>
      </c>
      <c r="N24" s="80">
        <v>25</v>
      </c>
      <c r="O24" s="81">
        <v>25</v>
      </c>
      <c r="P24" s="81">
        <v>25</v>
      </c>
    </row>
    <row r="25" spans="1:16">
      <c r="A25" s="11">
        <v>11</v>
      </c>
      <c r="B25" s="27">
        <v>7172</v>
      </c>
      <c r="C25" s="27">
        <v>240</v>
      </c>
      <c r="D25" s="27">
        <v>1124</v>
      </c>
      <c r="E25" s="27">
        <f t="shared" ca="1" si="2"/>
        <v>0</v>
      </c>
      <c r="F25" s="27">
        <v>1810</v>
      </c>
      <c r="G25" s="27">
        <v>409</v>
      </c>
      <c r="H25" s="27">
        <v>680</v>
      </c>
      <c r="I25" s="27">
        <v>160</v>
      </c>
      <c r="J25" s="28">
        <f t="shared" ca="1" si="1"/>
        <v>11595</v>
      </c>
      <c r="K25" s="81">
        <f>IF(Данные!$A$2,Сводная!O25,Сводная!M25)</f>
        <v>28</v>
      </c>
      <c r="L25" s="81">
        <f>IF(Данные!$A$2,Сводная!P25,Сводная!N25)</f>
        <v>27</v>
      </c>
      <c r="M25" s="80">
        <v>28</v>
      </c>
      <c r="N25" s="80">
        <v>27</v>
      </c>
      <c r="O25" s="81">
        <v>27</v>
      </c>
      <c r="P25" s="81">
        <v>26</v>
      </c>
    </row>
    <row r="26" spans="1:16">
      <c r="A26" s="11">
        <v>12</v>
      </c>
      <c r="B26" s="27">
        <v>7180</v>
      </c>
      <c r="C26" s="27">
        <v>240</v>
      </c>
      <c r="D26" s="27">
        <v>1080</v>
      </c>
      <c r="E26" s="27">
        <f t="shared" ca="1" si="2"/>
        <v>0</v>
      </c>
      <c r="F26" s="27">
        <v>1855</v>
      </c>
      <c r="G26" s="27">
        <v>404</v>
      </c>
      <c r="H26" s="27">
        <v>680</v>
      </c>
      <c r="I26" s="27">
        <v>160</v>
      </c>
      <c r="J26" s="28">
        <f t="shared" ca="1" si="1"/>
        <v>11599</v>
      </c>
      <c r="K26" s="81">
        <f>IF(Данные!$A$2,Сводная!O26,Сводная!M26)</f>
        <v>29</v>
      </c>
      <c r="L26" s="81">
        <f>IF(Данные!$A$2,Сводная!P26,Сводная!N26)</f>
        <v>29</v>
      </c>
      <c r="M26" s="80">
        <v>29</v>
      </c>
      <c r="N26" s="80">
        <v>29</v>
      </c>
      <c r="O26" s="81">
        <v>29</v>
      </c>
      <c r="P26" s="81">
        <v>28</v>
      </c>
    </row>
    <row r="27" spans="1:16">
      <c r="A27" s="11">
        <v>13</v>
      </c>
      <c r="B27" s="27">
        <v>7279</v>
      </c>
      <c r="C27" s="27">
        <v>240</v>
      </c>
      <c r="D27" s="27">
        <v>1120</v>
      </c>
      <c r="E27" s="27">
        <f t="shared" ca="1" si="2"/>
        <v>0</v>
      </c>
      <c r="F27" s="27">
        <v>1775</v>
      </c>
      <c r="G27" s="27">
        <v>429</v>
      </c>
      <c r="H27" s="27">
        <v>710</v>
      </c>
      <c r="I27" s="27">
        <v>120</v>
      </c>
      <c r="J27" s="28">
        <f t="shared" ca="1" si="1"/>
        <v>11673</v>
      </c>
      <c r="K27" s="81">
        <f>IF(Данные!$A$2,Сводная!O27,Сводная!M27)</f>
        <v>30</v>
      </c>
      <c r="L27" s="81">
        <f>IF(Данные!$A$2,Сводная!P27,Сводная!N27)</f>
        <v>30</v>
      </c>
      <c r="M27" s="80">
        <v>30</v>
      </c>
      <c r="N27" s="80">
        <v>30</v>
      </c>
      <c r="O27" s="81">
        <v>30</v>
      </c>
      <c r="P27" s="81">
        <v>30</v>
      </c>
    </row>
    <row r="28" spans="1:16">
      <c r="A28" s="11">
        <v>14</v>
      </c>
      <c r="B28" s="27">
        <v>7064</v>
      </c>
      <c r="C28" s="27">
        <v>240</v>
      </c>
      <c r="D28" s="27">
        <v>1136</v>
      </c>
      <c r="E28" s="27">
        <f t="shared" ca="1" si="2"/>
        <v>10</v>
      </c>
      <c r="F28" s="27">
        <v>1705</v>
      </c>
      <c r="G28" s="27">
        <v>404</v>
      </c>
      <c r="H28" s="27">
        <v>700</v>
      </c>
      <c r="I28" s="27">
        <v>160</v>
      </c>
      <c r="J28" s="28">
        <f t="shared" ca="1" si="1"/>
        <v>11419</v>
      </c>
      <c r="K28" s="81">
        <f>IF(Данные!$A$2,Сводная!O28,Сводная!M28)</f>
        <v>31</v>
      </c>
      <c r="L28" s="81">
        <f>IF(Данные!$A$2,Сводная!P28,Сводная!N28)</f>
        <v>31</v>
      </c>
      <c r="M28" s="80">
        <v>31</v>
      </c>
      <c r="N28" s="80">
        <v>31</v>
      </c>
      <c r="O28" s="81">
        <v>31</v>
      </c>
      <c r="P28" s="81">
        <v>31</v>
      </c>
    </row>
    <row r="29" spans="1:16">
      <c r="A29" s="11">
        <v>15</v>
      </c>
      <c r="B29" s="27">
        <v>7076</v>
      </c>
      <c r="C29" s="27">
        <v>240</v>
      </c>
      <c r="D29" s="27">
        <v>1164</v>
      </c>
      <c r="E29" s="27">
        <f t="shared" ca="1" si="2"/>
        <v>0</v>
      </c>
      <c r="F29" s="27">
        <v>1685</v>
      </c>
      <c r="G29" s="27">
        <v>409</v>
      </c>
      <c r="H29" s="27">
        <v>660</v>
      </c>
      <c r="I29" s="27">
        <v>160</v>
      </c>
      <c r="J29" s="28">
        <f t="shared" ca="1" si="1"/>
        <v>11394</v>
      </c>
      <c r="K29" s="81">
        <f>IF(Данные!$A$2,Сводная!O29,Сводная!M29)</f>
        <v>32</v>
      </c>
      <c r="L29" s="81">
        <f>IF(Данные!$A$2,Сводная!P29,Сводная!N29)</f>
        <v>32</v>
      </c>
      <c r="M29" s="80">
        <v>32</v>
      </c>
      <c r="N29" s="80">
        <v>32</v>
      </c>
      <c r="O29" s="81">
        <v>32</v>
      </c>
      <c r="P29" s="81">
        <v>32</v>
      </c>
    </row>
    <row r="30" spans="1:16">
      <c r="A30" s="11">
        <v>16</v>
      </c>
      <c r="B30" s="27">
        <v>6735</v>
      </c>
      <c r="C30" s="27">
        <v>240</v>
      </c>
      <c r="D30" s="27">
        <v>1082</v>
      </c>
      <c r="E30" s="27">
        <f t="shared" ca="1" si="2"/>
        <v>0</v>
      </c>
      <c r="F30" s="27">
        <v>1755</v>
      </c>
      <c r="G30" s="27">
        <v>389</v>
      </c>
      <c r="H30" s="27">
        <v>670</v>
      </c>
      <c r="I30" s="27">
        <v>160</v>
      </c>
      <c r="J30" s="28">
        <f t="shared" ca="1" si="1"/>
        <v>11031</v>
      </c>
      <c r="K30" s="81">
        <f>IF(Данные!$A$2,Сводная!O30,Сводная!M30)</f>
        <v>33</v>
      </c>
      <c r="L30" s="81">
        <f>IF(Данные!$A$2,Сводная!P30,Сводная!N30)</f>
        <v>33</v>
      </c>
      <c r="M30" s="80">
        <v>33</v>
      </c>
      <c r="N30" s="80">
        <v>33</v>
      </c>
      <c r="O30" s="81">
        <v>33</v>
      </c>
      <c r="P30" s="81">
        <v>33</v>
      </c>
    </row>
    <row r="31" spans="1:16">
      <c r="A31" s="11">
        <v>17</v>
      </c>
      <c r="B31" s="27">
        <v>6876</v>
      </c>
      <c r="C31" s="27">
        <v>240</v>
      </c>
      <c r="D31" s="27">
        <v>1102</v>
      </c>
      <c r="E31" s="27">
        <f t="shared" ca="1" si="2"/>
        <v>0</v>
      </c>
      <c r="F31" s="27">
        <v>1845</v>
      </c>
      <c r="G31" s="27">
        <v>409</v>
      </c>
      <c r="H31" s="27">
        <v>680</v>
      </c>
      <c r="I31" s="27">
        <v>200</v>
      </c>
      <c r="J31" s="28">
        <f t="shared" ca="1" si="1"/>
        <v>11352</v>
      </c>
      <c r="K31" s="81">
        <f>IF(Данные!$A$2,Сводная!O31,Сводная!M31)</f>
        <v>34</v>
      </c>
      <c r="L31" s="81">
        <f>IF(Данные!$A$2,Сводная!P31,Сводная!N31)</f>
        <v>34</v>
      </c>
      <c r="M31" s="80">
        <v>34</v>
      </c>
      <c r="N31" s="80">
        <v>34</v>
      </c>
      <c r="O31" s="81">
        <v>34</v>
      </c>
      <c r="P31" s="81">
        <v>34</v>
      </c>
    </row>
    <row r="32" spans="1:16">
      <c r="A32" s="11">
        <v>18</v>
      </c>
      <c r="B32" s="27">
        <v>7156</v>
      </c>
      <c r="C32" s="27">
        <v>240</v>
      </c>
      <c r="D32" s="27">
        <v>1164</v>
      </c>
      <c r="E32" s="27">
        <f t="shared" ca="1" si="2"/>
        <v>0</v>
      </c>
      <c r="F32" s="27">
        <v>1880</v>
      </c>
      <c r="G32" s="27">
        <v>424</v>
      </c>
      <c r="H32" s="27">
        <v>710</v>
      </c>
      <c r="I32" s="27">
        <v>160</v>
      </c>
      <c r="J32" s="28">
        <f t="shared" ca="1" si="1"/>
        <v>11734</v>
      </c>
      <c r="K32" s="81">
        <f>IF(Данные!$A$2,Сводная!O32,Сводная!M32)</f>
        <v>35</v>
      </c>
      <c r="L32" s="81">
        <f>IF(Данные!$A$2,Сводная!P32,Сводная!N32)</f>
        <v>35</v>
      </c>
      <c r="M32" s="80">
        <v>35</v>
      </c>
      <c r="N32" s="80">
        <v>35</v>
      </c>
      <c r="O32" s="81">
        <v>35</v>
      </c>
      <c r="P32" s="81">
        <v>35</v>
      </c>
    </row>
    <row r="33" spans="1:16">
      <c r="A33" s="11">
        <v>19</v>
      </c>
      <c r="B33" s="27">
        <v>7436</v>
      </c>
      <c r="C33" s="27">
        <v>240</v>
      </c>
      <c r="D33" s="27">
        <v>1144</v>
      </c>
      <c r="E33" s="27">
        <f t="shared" ca="1" si="2"/>
        <v>0</v>
      </c>
      <c r="F33" s="27">
        <v>1930</v>
      </c>
      <c r="G33" s="27">
        <v>384</v>
      </c>
      <c r="H33" s="27">
        <v>720</v>
      </c>
      <c r="I33" s="27">
        <v>160</v>
      </c>
      <c r="J33" s="28">
        <f t="shared" ca="1" si="1"/>
        <v>12014</v>
      </c>
      <c r="K33" s="81">
        <f>IF(Данные!$A$2,Сводная!O33,Сводная!M33)</f>
        <v>36</v>
      </c>
      <c r="L33" s="81">
        <f>IF(Данные!$A$2,Сводная!P33,Сводная!N33)</f>
        <v>36</v>
      </c>
      <c r="M33" s="80">
        <v>36</v>
      </c>
      <c r="N33" s="80">
        <v>36</v>
      </c>
      <c r="O33" s="81">
        <v>36</v>
      </c>
      <c r="P33" s="81">
        <v>36</v>
      </c>
    </row>
    <row r="34" spans="1:16">
      <c r="A34" s="11">
        <v>20</v>
      </c>
      <c r="B34" s="27">
        <v>7902</v>
      </c>
      <c r="C34" s="27">
        <v>280</v>
      </c>
      <c r="D34" s="27">
        <v>1206</v>
      </c>
      <c r="E34" s="27">
        <f t="shared" ca="1" si="2"/>
        <v>10</v>
      </c>
      <c r="F34" s="27">
        <v>1956</v>
      </c>
      <c r="G34" s="27">
        <v>394</v>
      </c>
      <c r="H34" s="27">
        <v>760</v>
      </c>
      <c r="I34" s="27">
        <v>200</v>
      </c>
      <c r="J34" s="28">
        <f t="shared" ca="1" si="1"/>
        <v>12708</v>
      </c>
      <c r="K34" s="81">
        <f>IF(Данные!$A$2,Сводная!O34,Сводная!M34)</f>
        <v>37</v>
      </c>
      <c r="L34" s="81">
        <f>IF(Данные!$A$2,Сводная!P34,Сводная!N34)</f>
        <v>37</v>
      </c>
      <c r="M34" s="80">
        <v>37</v>
      </c>
      <c r="N34" s="80">
        <v>37</v>
      </c>
      <c r="O34" s="81">
        <v>37</v>
      </c>
      <c r="P34" s="81">
        <v>37</v>
      </c>
    </row>
    <row r="35" spans="1:16">
      <c r="A35" s="11">
        <v>21</v>
      </c>
      <c r="B35" s="27">
        <v>7916</v>
      </c>
      <c r="C35" s="27">
        <v>240</v>
      </c>
      <c r="D35" s="27">
        <v>1322</v>
      </c>
      <c r="E35" s="27">
        <f t="shared" ca="1" si="2"/>
        <v>0</v>
      </c>
      <c r="F35" s="27">
        <v>1960</v>
      </c>
      <c r="G35" s="27">
        <v>409</v>
      </c>
      <c r="H35" s="27">
        <v>810</v>
      </c>
      <c r="I35" s="27">
        <v>200</v>
      </c>
      <c r="J35" s="28">
        <f ca="1">SUM(B35:I35)</f>
        <v>12857</v>
      </c>
      <c r="K35" s="81">
        <f>IF(Данные!$A$2,Сводная!O35,Сводная!M35)</f>
        <v>38</v>
      </c>
      <c r="L35" s="81">
        <f>IF(Данные!$A$2,Сводная!P35,Сводная!N35)</f>
        <v>38</v>
      </c>
      <c r="M35" s="80">
        <v>38</v>
      </c>
      <c r="N35" s="80">
        <v>38</v>
      </c>
      <c r="O35" s="81">
        <v>38</v>
      </c>
      <c r="P35" s="81">
        <v>38</v>
      </c>
    </row>
    <row r="36" spans="1:16">
      <c r="A36" s="11">
        <v>22</v>
      </c>
      <c r="B36" s="27">
        <v>7788</v>
      </c>
      <c r="C36" s="27">
        <v>280</v>
      </c>
      <c r="D36" s="27">
        <v>1448</v>
      </c>
      <c r="E36" s="27">
        <f t="shared" ca="1" si="2"/>
        <v>0</v>
      </c>
      <c r="F36" s="27">
        <v>2115</v>
      </c>
      <c r="G36" s="27">
        <v>389</v>
      </c>
      <c r="H36" s="27">
        <v>840</v>
      </c>
      <c r="I36" s="27">
        <v>200</v>
      </c>
      <c r="J36" s="28">
        <f t="shared" ca="1" si="1"/>
        <v>13060</v>
      </c>
      <c r="K36" s="81">
        <f>IF(Данные!$A$2,Сводная!O36,Сводная!M36)</f>
        <v>40</v>
      </c>
      <c r="L36" s="81">
        <f>IF(Данные!$A$2,Сводная!P36,Сводная!N36)</f>
        <v>39</v>
      </c>
      <c r="M36" s="80">
        <v>40</v>
      </c>
      <c r="N36" s="80">
        <v>39</v>
      </c>
      <c r="O36" s="81">
        <v>39</v>
      </c>
      <c r="P36" s="81">
        <v>39</v>
      </c>
    </row>
    <row r="37" spans="1:16">
      <c r="A37" s="11">
        <v>23</v>
      </c>
      <c r="B37" s="27">
        <v>7322</v>
      </c>
      <c r="C37" s="27">
        <v>280</v>
      </c>
      <c r="D37" s="27">
        <v>1304</v>
      </c>
      <c r="E37" s="27">
        <f t="shared" ca="1" si="2"/>
        <v>0</v>
      </c>
      <c r="F37" s="27">
        <v>2020</v>
      </c>
      <c r="G37" s="27">
        <v>409</v>
      </c>
      <c r="H37" s="27">
        <v>800</v>
      </c>
      <c r="I37" s="27">
        <v>200</v>
      </c>
      <c r="J37" s="28">
        <f t="shared" ca="1" si="1"/>
        <v>12335</v>
      </c>
      <c r="K37" s="81">
        <f>IF(Данные!$A$2,Сводная!O37,Сводная!M37)</f>
        <v>42</v>
      </c>
      <c r="L37" s="81">
        <f>IF(Данные!$A$2,Сводная!P37,Сводная!N37)</f>
        <v>41</v>
      </c>
      <c r="M37" s="80">
        <v>42</v>
      </c>
      <c r="N37" s="80">
        <v>41</v>
      </c>
      <c r="O37" s="81">
        <v>41</v>
      </c>
      <c r="P37" s="81">
        <v>40</v>
      </c>
    </row>
    <row r="38" spans="1:16">
      <c r="A38" s="11">
        <v>24</v>
      </c>
      <c r="B38" s="27">
        <v>11422</v>
      </c>
      <c r="C38" s="27">
        <v>280</v>
      </c>
      <c r="D38" s="27">
        <v>1284</v>
      </c>
      <c r="E38" s="27">
        <f t="shared" ca="1" si="2"/>
        <v>0</v>
      </c>
      <c r="F38" s="27">
        <v>1815</v>
      </c>
      <c r="G38" s="27">
        <v>384</v>
      </c>
      <c r="H38" s="27">
        <v>710</v>
      </c>
      <c r="I38" s="27">
        <v>200</v>
      </c>
      <c r="J38" s="28">
        <f ca="1">SUM(B38:I38)</f>
        <v>16095</v>
      </c>
      <c r="K38" s="81">
        <f>IF(Данные!$A$2,Сводная!O38,Сводная!M38)</f>
        <v>43</v>
      </c>
      <c r="L38" s="81">
        <f>IF(Данные!$A$2,Сводная!P38,Сводная!N38)</f>
        <v>43</v>
      </c>
      <c r="M38" s="80">
        <v>43</v>
      </c>
      <c r="N38" s="80">
        <v>43</v>
      </c>
      <c r="O38" s="81">
        <v>43</v>
      </c>
      <c r="P38" s="81">
        <v>42</v>
      </c>
    </row>
    <row r="39" spans="1:16" ht="16.5" thickBot="1">
      <c r="A39" s="12" t="s">
        <v>75</v>
      </c>
      <c r="B39" s="307">
        <f t="shared" ref="B39:I39" si="3">SUM(B15:B38)</f>
        <v>158206</v>
      </c>
      <c r="C39" s="307">
        <v>5440</v>
      </c>
      <c r="D39" s="307">
        <f>SUM(D15:D38)</f>
        <v>26046</v>
      </c>
      <c r="E39" s="307">
        <f t="shared" ca="1" si="3"/>
        <v>35</v>
      </c>
      <c r="F39" s="307">
        <f t="shared" si="3"/>
        <v>40826</v>
      </c>
      <c r="G39" s="307">
        <v>8747</v>
      </c>
      <c r="H39" s="307">
        <f t="shared" si="3"/>
        <v>15410</v>
      </c>
      <c r="I39" s="308">
        <f t="shared" si="3"/>
        <v>3920</v>
      </c>
      <c r="J39" s="29">
        <f ca="1">SUM(J15:J38)</f>
        <v>258634</v>
      </c>
      <c r="K39" s="81"/>
      <c r="L39" s="81"/>
      <c r="M39" s="81"/>
    </row>
    <row r="40" spans="1:16" ht="16.5" thickBot="1">
      <c r="A40" s="22" t="s">
        <v>65</v>
      </c>
      <c r="B40" s="23">
        <v>11422</v>
      </c>
      <c r="C40" s="23">
        <f>C39/24</f>
        <v>226.66666666666666</v>
      </c>
      <c r="D40" s="23">
        <v>1448</v>
      </c>
      <c r="E40" s="23">
        <v>10</v>
      </c>
      <c r="F40" s="23">
        <v>2020</v>
      </c>
      <c r="G40" s="23">
        <v>409</v>
      </c>
      <c r="H40" s="23">
        <v>840</v>
      </c>
      <c r="I40" s="23">
        <v>160</v>
      </c>
      <c r="J40" s="24">
        <v>16536</v>
      </c>
      <c r="K40" s="81"/>
      <c r="L40" s="81"/>
      <c r="M40" s="81"/>
    </row>
    <row r="41" spans="1:16" ht="15.75">
      <c r="A41" s="17"/>
      <c r="B41" s="9"/>
      <c r="C41" s="9"/>
      <c r="D41" s="9"/>
      <c r="E41" s="9"/>
      <c r="F41" s="9"/>
      <c r="G41" s="9"/>
      <c r="H41" s="9"/>
      <c r="I41" s="5"/>
    </row>
    <row r="44" spans="1:16">
      <c r="A44" s="16" t="s">
        <v>88</v>
      </c>
      <c r="F44" s="6"/>
      <c r="G44" s="6"/>
      <c r="H44" s="4" t="s">
        <v>89</v>
      </c>
      <c r="I44" s="4"/>
    </row>
  </sheetData>
  <mergeCells count="1">
    <mergeCell ref="B4:F4"/>
  </mergeCells>
  <phoneticPr fontId="14" type="noConversion"/>
  <pageMargins left="0.19685039370078741" right="0.19685039370078741" top="0.19685039370078741" bottom="0.19685039370078741" header="0" footer="0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U55"/>
  <sheetViews>
    <sheetView workbookViewId="0">
      <pane xSplit="3" ySplit="6" topLeftCell="D31" activePane="bottomRight" state="frozen"/>
      <selection pane="topRight" activeCell="D1" sqref="D1"/>
      <selection pane="bottomLeft" activeCell="A7" sqref="A7"/>
      <selection pane="bottomRight" activeCell="A2" sqref="A2"/>
    </sheetView>
  </sheetViews>
  <sheetFormatPr defaultRowHeight="12.75"/>
  <cols>
    <col min="1" max="1" width="1.7109375" customWidth="1"/>
    <col min="2" max="2" width="2" customWidth="1"/>
    <col min="3" max="3" width="2.140625" customWidth="1"/>
    <col min="4" max="4" width="19.7109375" customWidth="1"/>
    <col min="9" max="9" width="11.140625" customWidth="1"/>
    <col min="13" max="13" width="11.28515625" customWidth="1"/>
    <col min="14" max="16" width="9.140625" customWidth="1"/>
    <col min="23" max="23" width="10.85546875" customWidth="1"/>
    <col min="27" max="27" width="11.140625" customWidth="1"/>
    <col min="29" max="29" width="11.42578125" customWidth="1"/>
    <col min="31" max="31" width="10.85546875" customWidth="1"/>
    <col min="33" max="33" width="11.28515625" customWidth="1"/>
    <col min="35" max="35" width="12.140625" customWidth="1"/>
    <col min="41" max="41" width="10.5703125" customWidth="1"/>
    <col min="45" max="45" width="11.42578125" customWidth="1"/>
    <col min="47" max="47" width="11.42578125" customWidth="1"/>
    <col min="59" max="59" width="12.140625" customWidth="1"/>
    <col min="61" max="61" width="12.140625" customWidth="1"/>
    <col min="67" max="67" width="11.85546875" customWidth="1"/>
    <col min="75" max="75" width="11.42578125" customWidth="1"/>
    <col min="83" max="83" width="11.5703125" customWidth="1"/>
    <col min="85" max="85" width="11.5703125" customWidth="1"/>
  </cols>
  <sheetData>
    <row r="1" spans="1:125">
      <c r="A1" s="65" t="s">
        <v>93</v>
      </c>
      <c r="B1" s="66" t="s">
        <v>94</v>
      </c>
      <c r="C1" s="67" t="s">
        <v>95</v>
      </c>
      <c r="D1" s="67">
        <v>38718.002083333333</v>
      </c>
      <c r="E1" s="68"/>
      <c r="F1" s="68"/>
    </row>
    <row r="2" spans="1:125" ht="15.75">
      <c r="A2" s="62">
        <v>0</v>
      </c>
      <c r="B2" s="62"/>
      <c r="C2" s="59"/>
      <c r="D2" s="59" t="str">
        <f xml:space="preserve"> CONCATENATE("График показаний в период с ",TEXT($B$1,"ДД.ММ.ГГГГ чч:мм:сс"), " по ",TEXT($C$1,"ДД.ММ.ГГГГ чч:мм:сс"))</f>
        <v>График показаний в период с 15.06.2022 00:00:00 по 16.06.2022 00:00:00</v>
      </c>
      <c r="E2" s="59"/>
      <c r="F2" s="59"/>
      <c r="G2" s="59"/>
      <c r="H2" s="59"/>
      <c r="I2" s="59"/>
      <c r="J2" s="59"/>
      <c r="K2" s="59"/>
      <c r="L2" s="59"/>
    </row>
    <row r="3" spans="1:125">
      <c r="A3" s="62">
        <v>3</v>
      </c>
    </row>
    <row r="5" spans="1:125">
      <c r="A5" s="71">
        <v>1</v>
      </c>
      <c r="B5" s="71">
        <v>2</v>
      </c>
      <c r="C5" s="71">
        <v>3</v>
      </c>
      <c r="D5">
        <v>4</v>
      </c>
      <c r="E5">
        <v>5</v>
      </c>
      <c r="F5">
        <v>6</v>
      </c>
      <c r="G5">
        <v>7</v>
      </c>
      <c r="H5">
        <v>8</v>
      </c>
      <c r="I5">
        <v>9</v>
      </c>
      <c r="J5">
        <v>10</v>
      </c>
      <c r="K5">
        <v>11</v>
      </c>
      <c r="L5">
        <v>12</v>
      </c>
      <c r="M5">
        <v>13</v>
      </c>
      <c r="N5">
        <v>14</v>
      </c>
      <c r="O5">
        <v>15</v>
      </c>
      <c r="P5">
        <v>16</v>
      </c>
      <c r="Q5">
        <v>17</v>
      </c>
      <c r="R5">
        <v>18</v>
      </c>
      <c r="S5">
        <v>19</v>
      </c>
      <c r="T5">
        <v>20</v>
      </c>
      <c r="U5">
        <v>21</v>
      </c>
      <c r="V5">
        <v>22</v>
      </c>
      <c r="W5">
        <v>23</v>
      </c>
      <c r="X5">
        <v>24</v>
      </c>
      <c r="Y5">
        <v>25</v>
      </c>
      <c r="Z5">
        <v>26</v>
      </c>
      <c r="AA5">
        <v>27</v>
      </c>
      <c r="AB5">
        <v>28</v>
      </c>
      <c r="AC5">
        <v>29</v>
      </c>
      <c r="AD5">
        <v>30</v>
      </c>
      <c r="AE5">
        <v>31</v>
      </c>
      <c r="AF5">
        <v>32</v>
      </c>
      <c r="AG5">
        <v>33</v>
      </c>
      <c r="AH5">
        <v>34</v>
      </c>
      <c r="AI5">
        <v>35</v>
      </c>
      <c r="AJ5">
        <v>36</v>
      </c>
      <c r="AK5">
        <v>37</v>
      </c>
      <c r="AL5">
        <v>38</v>
      </c>
      <c r="AM5">
        <v>39</v>
      </c>
      <c r="AN5">
        <v>40</v>
      </c>
      <c r="AO5">
        <v>41</v>
      </c>
      <c r="AP5">
        <v>42</v>
      </c>
      <c r="AQ5">
        <v>43</v>
      </c>
      <c r="AR5">
        <v>44</v>
      </c>
      <c r="AS5">
        <v>45</v>
      </c>
      <c r="AT5">
        <v>46</v>
      </c>
      <c r="AU5">
        <v>47</v>
      </c>
      <c r="AV5">
        <v>48</v>
      </c>
      <c r="AW5">
        <v>49</v>
      </c>
      <c r="AX5">
        <v>50</v>
      </c>
      <c r="AY5">
        <v>51</v>
      </c>
      <c r="AZ5">
        <v>52</v>
      </c>
      <c r="BA5">
        <v>53</v>
      </c>
      <c r="BB5">
        <v>54</v>
      </c>
      <c r="BC5">
        <v>55</v>
      </c>
      <c r="BD5">
        <v>56</v>
      </c>
      <c r="BE5">
        <v>57</v>
      </c>
      <c r="BF5">
        <v>58</v>
      </c>
      <c r="BG5">
        <v>59</v>
      </c>
      <c r="BH5">
        <v>60</v>
      </c>
      <c r="BI5">
        <v>61</v>
      </c>
      <c r="BJ5">
        <v>62</v>
      </c>
      <c r="BK5">
        <v>63</v>
      </c>
      <c r="BL5">
        <v>64</v>
      </c>
      <c r="BM5">
        <v>65</v>
      </c>
      <c r="BN5">
        <v>66</v>
      </c>
      <c r="BO5">
        <v>67</v>
      </c>
      <c r="BP5">
        <v>68</v>
      </c>
      <c r="BQ5">
        <v>69</v>
      </c>
      <c r="BR5">
        <v>70</v>
      </c>
      <c r="BS5">
        <v>71</v>
      </c>
      <c r="BT5">
        <v>72</v>
      </c>
      <c r="BU5">
        <v>73</v>
      </c>
      <c r="BV5">
        <v>74</v>
      </c>
      <c r="BW5">
        <v>75</v>
      </c>
      <c r="BX5">
        <v>76</v>
      </c>
      <c r="BY5">
        <v>77</v>
      </c>
      <c r="BZ5">
        <v>78</v>
      </c>
      <c r="CA5">
        <v>79</v>
      </c>
      <c r="CB5">
        <v>80</v>
      </c>
      <c r="CC5">
        <v>81</v>
      </c>
      <c r="CD5">
        <v>82</v>
      </c>
      <c r="CE5">
        <v>83</v>
      </c>
      <c r="CF5">
        <v>84</v>
      </c>
      <c r="CG5">
        <v>85</v>
      </c>
      <c r="CH5">
        <v>86</v>
      </c>
      <c r="CI5">
        <v>87</v>
      </c>
      <c r="CJ5">
        <v>88</v>
      </c>
      <c r="CK5">
        <v>89</v>
      </c>
      <c r="CL5">
        <v>90</v>
      </c>
      <c r="CM5">
        <v>91</v>
      </c>
      <c r="CN5">
        <v>92</v>
      </c>
      <c r="CO5">
        <v>93</v>
      </c>
      <c r="CP5">
        <v>94</v>
      </c>
      <c r="CQ5">
        <v>95</v>
      </c>
      <c r="CR5">
        <v>96</v>
      </c>
      <c r="CS5">
        <v>97</v>
      </c>
      <c r="CT5">
        <v>98</v>
      </c>
      <c r="CU5">
        <v>99</v>
      </c>
      <c r="CV5">
        <v>100</v>
      </c>
      <c r="CW5">
        <v>101</v>
      </c>
      <c r="CX5">
        <v>102</v>
      </c>
      <c r="CY5">
        <v>103</v>
      </c>
      <c r="CZ5">
        <v>104</v>
      </c>
      <c r="DA5">
        <v>105</v>
      </c>
      <c r="DB5">
        <v>106</v>
      </c>
      <c r="DC5">
        <v>107</v>
      </c>
      <c r="DD5">
        <v>108</v>
      </c>
      <c r="DE5">
        <v>109</v>
      </c>
      <c r="DF5">
        <v>110</v>
      </c>
      <c r="DG5">
        <v>111</v>
      </c>
      <c r="DH5">
        <v>112</v>
      </c>
      <c r="DI5">
        <v>113</v>
      </c>
      <c r="DJ5">
        <v>114</v>
      </c>
      <c r="DK5">
        <v>115</v>
      </c>
      <c r="DL5">
        <v>116</v>
      </c>
      <c r="DM5">
        <v>117</v>
      </c>
      <c r="DN5">
        <v>118</v>
      </c>
      <c r="DO5">
        <v>119</v>
      </c>
      <c r="DP5">
        <v>120</v>
      </c>
      <c r="DQ5">
        <v>121</v>
      </c>
      <c r="DR5">
        <v>122</v>
      </c>
      <c r="DS5">
        <v>123</v>
      </c>
      <c r="DT5">
        <v>124</v>
      </c>
      <c r="DU5">
        <v>125</v>
      </c>
    </row>
    <row r="6" spans="1:125" ht="64.5" customHeight="1">
      <c r="D6" s="56" t="s">
        <v>71</v>
      </c>
      <c r="E6" s="57" t="s">
        <v>96</v>
      </c>
      <c r="F6" s="57" t="s">
        <v>97</v>
      </c>
      <c r="G6" s="57" t="s">
        <v>98</v>
      </c>
      <c r="H6" s="57" t="s">
        <v>97</v>
      </c>
      <c r="I6" s="57" t="s">
        <v>99</v>
      </c>
      <c r="J6" s="57" t="s">
        <v>100</v>
      </c>
      <c r="K6" s="57" t="s">
        <v>101</v>
      </c>
      <c r="L6" s="57" t="s">
        <v>102</v>
      </c>
      <c r="M6" s="57" t="s">
        <v>103</v>
      </c>
      <c r="N6" s="57" t="s">
        <v>104</v>
      </c>
      <c r="O6" s="57" t="s">
        <v>105</v>
      </c>
      <c r="P6" s="57" t="s">
        <v>106</v>
      </c>
      <c r="Q6" s="57" t="s">
        <v>107</v>
      </c>
      <c r="R6" s="57" t="s">
        <v>108</v>
      </c>
      <c r="S6" s="57" t="s">
        <v>109</v>
      </c>
      <c r="T6" s="57" t="s">
        <v>110</v>
      </c>
      <c r="U6" s="57" t="s">
        <v>111</v>
      </c>
      <c r="V6" s="57" t="s">
        <v>112</v>
      </c>
      <c r="W6" s="57" t="s">
        <v>113</v>
      </c>
      <c r="X6" s="57" t="s">
        <v>114</v>
      </c>
      <c r="Y6" s="57" t="s">
        <v>115</v>
      </c>
      <c r="Z6" s="57" t="s">
        <v>116</v>
      </c>
      <c r="AA6" s="57" t="s">
        <v>117</v>
      </c>
      <c r="AB6" s="57" t="s">
        <v>118</v>
      </c>
      <c r="AC6" s="57" t="s">
        <v>119</v>
      </c>
      <c r="AD6" s="57" t="s">
        <v>120</v>
      </c>
      <c r="AE6" s="57" t="s">
        <v>121</v>
      </c>
      <c r="AF6" s="57" t="s">
        <v>122</v>
      </c>
      <c r="AG6" s="57" t="s">
        <v>123</v>
      </c>
      <c r="AH6" s="57" t="s">
        <v>124</v>
      </c>
      <c r="AI6" s="57" t="s">
        <v>125</v>
      </c>
      <c r="AJ6" s="57" t="s">
        <v>126</v>
      </c>
      <c r="AK6" s="57" t="s">
        <v>127</v>
      </c>
      <c r="AL6" s="57" t="s">
        <v>128</v>
      </c>
      <c r="AM6" s="57" t="s">
        <v>129</v>
      </c>
      <c r="AN6" s="57" t="s">
        <v>130</v>
      </c>
      <c r="AO6" s="57" t="s">
        <v>131</v>
      </c>
      <c r="AP6" s="57" t="s">
        <v>132</v>
      </c>
      <c r="AQ6" s="57" t="s">
        <v>133</v>
      </c>
      <c r="AR6" s="57" t="s">
        <v>134</v>
      </c>
      <c r="AS6" s="57" t="s">
        <v>135</v>
      </c>
      <c r="AT6" s="57" t="s">
        <v>136</v>
      </c>
      <c r="AU6" s="57" t="s">
        <v>137</v>
      </c>
      <c r="AV6" s="57" t="s">
        <v>138</v>
      </c>
      <c r="AW6" s="57" t="s">
        <v>139</v>
      </c>
      <c r="AX6" s="57" t="s">
        <v>140</v>
      </c>
      <c r="AY6" s="57" t="s">
        <v>141</v>
      </c>
      <c r="AZ6" s="57" t="s">
        <v>142</v>
      </c>
      <c r="BA6" s="57" t="s">
        <v>143</v>
      </c>
      <c r="BB6" s="57" t="s">
        <v>144</v>
      </c>
      <c r="BC6" s="57" t="s">
        <v>145</v>
      </c>
      <c r="BD6" s="57" t="s">
        <v>146</v>
      </c>
      <c r="BE6" s="57" t="s">
        <v>147</v>
      </c>
      <c r="BF6" s="57" t="s">
        <v>148</v>
      </c>
      <c r="BG6" s="57" t="s">
        <v>149</v>
      </c>
      <c r="BH6" s="57" t="s">
        <v>150</v>
      </c>
      <c r="BI6" s="57" t="s">
        <v>151</v>
      </c>
      <c r="BJ6" s="57" t="s">
        <v>152</v>
      </c>
      <c r="BK6" s="57" t="s">
        <v>153</v>
      </c>
      <c r="BL6" s="57" t="s">
        <v>154</v>
      </c>
      <c r="BM6" s="57" t="s">
        <v>155</v>
      </c>
      <c r="BN6" s="57" t="s">
        <v>156</v>
      </c>
      <c r="BO6" s="57" t="s">
        <v>157</v>
      </c>
      <c r="BP6" s="57" t="s">
        <v>158</v>
      </c>
      <c r="BQ6" s="57" t="s">
        <v>159</v>
      </c>
      <c r="BR6" s="57" t="s">
        <v>160</v>
      </c>
      <c r="BS6" s="57" t="s">
        <v>96</v>
      </c>
      <c r="BT6" s="57" t="s">
        <v>97</v>
      </c>
      <c r="BU6" s="57" t="s">
        <v>96</v>
      </c>
      <c r="BV6" s="57" t="s">
        <v>97</v>
      </c>
      <c r="BW6" s="57" t="s">
        <v>161</v>
      </c>
      <c r="BX6" s="57" t="s">
        <v>162</v>
      </c>
      <c r="BY6" s="57" t="s">
        <v>98</v>
      </c>
      <c r="BZ6" s="57" t="s">
        <v>97</v>
      </c>
      <c r="CA6" s="57" t="s">
        <v>163</v>
      </c>
      <c r="CB6" s="57" t="s">
        <v>164</v>
      </c>
      <c r="CC6" s="57" t="s">
        <v>165</v>
      </c>
      <c r="CD6" s="57" t="s">
        <v>166</v>
      </c>
      <c r="CE6" s="57" t="s">
        <v>167</v>
      </c>
      <c r="CF6" s="57" t="s">
        <v>168</v>
      </c>
      <c r="CG6" s="57" t="s">
        <v>96</v>
      </c>
      <c r="CH6" s="57" t="s">
        <v>97</v>
      </c>
      <c r="CI6" s="57" t="s">
        <v>169</v>
      </c>
      <c r="CJ6" s="57" t="s">
        <v>170</v>
      </c>
    </row>
    <row r="7" spans="1:125" ht="15">
      <c r="A7" s="62">
        <f>IF($A$2,C7,B7)</f>
        <v>7</v>
      </c>
      <c r="B7" s="63">
        <v>7</v>
      </c>
      <c r="C7" s="64">
        <v>7</v>
      </c>
      <c r="D7" s="58">
        <v>44727</v>
      </c>
      <c r="E7" s="70">
        <v>6754.6305000000002</v>
      </c>
      <c r="F7" s="70">
        <v>4258.1444000000001</v>
      </c>
      <c r="G7" s="70">
        <v>35.341000000000001</v>
      </c>
      <c r="H7" s="70">
        <v>49.666699999999999</v>
      </c>
      <c r="I7" s="70">
        <v>26047.251899999999</v>
      </c>
      <c r="J7" s="70">
        <v>8765.1867000000002</v>
      </c>
      <c r="K7" s="70">
        <v>2007.4345000000001</v>
      </c>
      <c r="L7" s="70">
        <v>951.92</v>
      </c>
      <c r="M7" s="70">
        <v>19815.772799999999</v>
      </c>
      <c r="N7" s="70">
        <v>5043.6817000000001</v>
      </c>
      <c r="O7" s="70"/>
      <c r="P7" s="70"/>
      <c r="Q7" s="70">
        <v>107.56659999999999</v>
      </c>
      <c r="R7" s="70">
        <v>6.9621000000000004</v>
      </c>
      <c r="S7" s="70">
        <v>89.1631</v>
      </c>
      <c r="T7" s="70">
        <v>51.984000000000002</v>
      </c>
      <c r="U7" s="70">
        <v>768.05729999952018</v>
      </c>
      <c r="V7" s="70">
        <v>276.1304999999702</v>
      </c>
      <c r="W7" s="70">
        <v>16744.588799983263</v>
      </c>
      <c r="X7" s="70">
        <v>6613.6837999969721</v>
      </c>
      <c r="Y7" s="70">
        <v>2588.1477000005543</v>
      </c>
      <c r="Z7" s="70">
        <v>976.31359999999404</v>
      </c>
      <c r="AA7" s="70">
        <v>12559.809599995613</v>
      </c>
      <c r="AB7" s="70">
        <v>3767.7518999986351</v>
      </c>
      <c r="AC7" s="70">
        <v>10452.112599998713</v>
      </c>
      <c r="AD7" s="70">
        <v>2171.0199000015855</v>
      </c>
      <c r="AE7" s="70">
        <v>10866.138500005007</v>
      </c>
      <c r="AF7" s="70">
        <v>4895.3616999983788</v>
      </c>
      <c r="AG7" s="70">
        <v>37737.241100013256</v>
      </c>
      <c r="AH7" s="70">
        <v>8373.8233000040054</v>
      </c>
      <c r="AI7" s="70">
        <v>12189.032000005245</v>
      </c>
      <c r="AJ7" s="70">
        <v>2987.818900000304</v>
      </c>
      <c r="AK7" s="70">
        <v>4847.6406999975443</v>
      </c>
      <c r="AL7" s="70">
        <v>952.01250000018626</v>
      </c>
      <c r="AM7" s="70">
        <v>4290.4852999970317</v>
      </c>
      <c r="AN7" s="70">
        <v>1993.9213999994099</v>
      </c>
      <c r="AO7" s="70">
        <v>13600.009499996901</v>
      </c>
      <c r="AP7" s="70">
        <v>3543.5577000007033</v>
      </c>
      <c r="AQ7" s="70">
        <v>4112.9144999980927</v>
      </c>
      <c r="AR7" s="70">
        <v>3990.1629000008106</v>
      </c>
      <c r="AS7" s="70">
        <v>29153.926099985838</v>
      </c>
      <c r="AT7" s="70">
        <v>7883.4737000018358</v>
      </c>
      <c r="AU7" s="70">
        <v>19546.326999992132</v>
      </c>
      <c r="AV7" s="70">
        <v>4160.7471000030637</v>
      </c>
      <c r="AW7" s="70">
        <v>826.33990000002086</v>
      </c>
      <c r="AX7" s="70">
        <v>431.88849999988452</v>
      </c>
      <c r="AY7" s="70">
        <v>252.63660000008531</v>
      </c>
      <c r="AZ7" s="70">
        <v>17.312999999994645</v>
      </c>
      <c r="BA7" s="70">
        <v>8187.512800000608</v>
      </c>
      <c r="BB7" s="70">
        <v>3991.5582999996841</v>
      </c>
      <c r="BC7" s="70">
        <v>1297.9234999995679</v>
      </c>
      <c r="BD7" s="70">
        <v>854.99830000009388</v>
      </c>
      <c r="BE7" s="70">
        <v>4281.7080999985337</v>
      </c>
      <c r="BF7" s="70">
        <v>1350.2437999993563</v>
      </c>
      <c r="BG7" s="70">
        <v>23481.611200004816</v>
      </c>
      <c r="BH7" s="70">
        <v>7054.139200001955</v>
      </c>
      <c r="BI7" s="70">
        <v>12586.254999995232</v>
      </c>
      <c r="BJ7" s="70">
        <v>3302.4750999994576</v>
      </c>
      <c r="BK7" s="70">
        <v>7733.9636000022292</v>
      </c>
      <c r="BL7" s="70">
        <v>2109.1528999991715</v>
      </c>
      <c r="BM7" s="70">
        <v>2913.8073000013828</v>
      </c>
      <c r="BN7" s="70">
        <v>919.13079999946058</v>
      </c>
      <c r="BO7" s="70">
        <v>10741.012699991465</v>
      </c>
      <c r="BP7" s="70">
        <v>5450.0535999983549</v>
      </c>
      <c r="BQ7" s="70">
        <v>1171.8239000000001</v>
      </c>
      <c r="BR7" s="70">
        <v>364.185</v>
      </c>
      <c r="BS7" s="70">
        <v>5394.5213999999996</v>
      </c>
      <c r="BT7" s="70">
        <v>1289.0816</v>
      </c>
      <c r="BU7" s="70">
        <v>7266.8732</v>
      </c>
      <c r="BV7" s="70">
        <v>2053.9928</v>
      </c>
      <c r="BW7" s="70">
        <v>15196.897499999999</v>
      </c>
      <c r="BX7" s="70">
        <v>5573.8325999999997</v>
      </c>
      <c r="BY7" s="70">
        <v>2444.4823000000001</v>
      </c>
      <c r="BZ7" s="70">
        <v>614.53629999999998</v>
      </c>
      <c r="CA7" s="70">
        <v>118.92270000000001</v>
      </c>
      <c r="CB7" s="70">
        <v>79.644900000000007</v>
      </c>
      <c r="CC7" s="70">
        <v>8568.0923999999995</v>
      </c>
      <c r="CD7" s="70">
        <v>3895.7532999999999</v>
      </c>
      <c r="CE7" s="70">
        <v>12129.4082</v>
      </c>
      <c r="CF7" s="70">
        <v>2096.8323999999998</v>
      </c>
      <c r="CG7" s="70">
        <v>19775.572400000001</v>
      </c>
      <c r="CH7" s="70">
        <v>6246.5913</v>
      </c>
      <c r="CI7" s="70">
        <v>4173.5360000000001</v>
      </c>
      <c r="CJ7" s="70">
        <v>1109.2412999999999</v>
      </c>
    </row>
    <row r="8" spans="1:125" ht="15">
      <c r="A8" s="62">
        <f t="shared" ref="A8:A35" si="0">IF($A$2,C8,B8)</f>
        <v>9</v>
      </c>
      <c r="B8" s="63">
        <v>9</v>
      </c>
      <c r="C8" s="64">
        <v>9</v>
      </c>
      <c r="D8" s="58">
        <v>44727.020833333336</v>
      </c>
      <c r="E8" s="70">
        <v>6754.6367</v>
      </c>
      <c r="F8" s="70">
        <v>4258.1589000000004</v>
      </c>
      <c r="G8" s="70">
        <v>35.3506</v>
      </c>
      <c r="H8" s="70">
        <v>49.679400000000001</v>
      </c>
      <c r="I8" s="70">
        <v>26047.306700000001</v>
      </c>
      <c r="J8" s="70">
        <v>8765.2165000000005</v>
      </c>
      <c r="K8" s="70">
        <v>2007.4588000000001</v>
      </c>
      <c r="L8" s="70">
        <v>951.93529999999998</v>
      </c>
      <c r="M8" s="70">
        <v>19815.8164</v>
      </c>
      <c r="N8" s="70">
        <v>5043.7091</v>
      </c>
      <c r="O8" s="70"/>
      <c r="P8" s="70"/>
      <c r="Q8" s="70">
        <v>107.56659999999999</v>
      </c>
      <c r="R8" s="70">
        <v>6.9621000000000004</v>
      </c>
      <c r="S8" s="70">
        <v>89.1631</v>
      </c>
      <c r="T8" s="70">
        <v>51.984000000000002</v>
      </c>
      <c r="U8" s="70">
        <v>768.05729999951996</v>
      </c>
      <c r="V8" s="70">
        <v>276.13049999997003</v>
      </c>
      <c r="W8" s="70">
        <v>16744.6948999833</v>
      </c>
      <c r="X8" s="70">
        <v>6613.7404999969704</v>
      </c>
      <c r="Y8" s="70">
        <v>2588.15860000055</v>
      </c>
      <c r="Z8" s="70">
        <v>976.32119999999395</v>
      </c>
      <c r="AA8" s="70">
        <v>12559.8345999956</v>
      </c>
      <c r="AB8" s="70">
        <v>3767.7642999986401</v>
      </c>
      <c r="AC8" s="70">
        <v>10452.232599998701</v>
      </c>
      <c r="AD8" s="70">
        <v>2171.0468000015899</v>
      </c>
      <c r="AE8" s="70">
        <v>10866.165800004999</v>
      </c>
      <c r="AF8" s="70">
        <v>4895.3695999983802</v>
      </c>
      <c r="AG8" s="70">
        <v>37737.367600013298</v>
      </c>
      <c r="AH8" s="70">
        <v>8373.8458000039991</v>
      </c>
      <c r="AI8" s="70">
        <v>12189.1632000052</v>
      </c>
      <c r="AJ8" s="70">
        <v>2987.8563000003001</v>
      </c>
      <c r="AK8" s="70">
        <v>4847.6764999975403</v>
      </c>
      <c r="AL8" s="70">
        <v>952.020800000186</v>
      </c>
      <c r="AM8" s="70">
        <v>4290.5171999970298</v>
      </c>
      <c r="AN8" s="70">
        <v>1993.9441999994101</v>
      </c>
      <c r="AO8" s="70">
        <v>13600.068099996901</v>
      </c>
      <c r="AP8" s="70">
        <v>3543.5770000007001</v>
      </c>
      <c r="AQ8" s="70">
        <v>4112.9172999980901</v>
      </c>
      <c r="AR8" s="70">
        <v>3990.16530000081</v>
      </c>
      <c r="AS8" s="70">
        <v>29154.048099985801</v>
      </c>
      <c r="AT8" s="70">
        <v>7883.5029000018403</v>
      </c>
      <c r="AU8" s="70">
        <v>19546.370099992098</v>
      </c>
      <c r="AV8" s="70">
        <v>4160.7572000030596</v>
      </c>
      <c r="AW8" s="70">
        <v>826.33990000002098</v>
      </c>
      <c r="AX8" s="70">
        <v>431.88849999988503</v>
      </c>
      <c r="AY8" s="70">
        <v>252.65100000008499</v>
      </c>
      <c r="AZ8" s="70">
        <v>17.314599999994599</v>
      </c>
      <c r="BA8" s="70">
        <v>8187.5288000006103</v>
      </c>
      <c r="BB8" s="70">
        <v>3991.5677999996801</v>
      </c>
      <c r="BC8" s="70">
        <v>1297.99019999957</v>
      </c>
      <c r="BD8" s="70">
        <v>855.05200000009404</v>
      </c>
      <c r="BE8" s="70">
        <v>4281.7707999985296</v>
      </c>
      <c r="BF8" s="70">
        <v>1350.2699999993599</v>
      </c>
      <c r="BG8" s="70">
        <v>23481.701500004801</v>
      </c>
      <c r="BH8" s="70">
        <v>7054.1761000019596</v>
      </c>
      <c r="BI8" s="70">
        <v>12586.2967999952</v>
      </c>
      <c r="BJ8" s="70">
        <v>3302.48529999946</v>
      </c>
      <c r="BK8" s="70">
        <v>7733.99770000223</v>
      </c>
      <c r="BL8" s="70">
        <v>2109.16499999917</v>
      </c>
      <c r="BM8" s="70">
        <v>2913.8315000013799</v>
      </c>
      <c r="BN8" s="70">
        <v>919.14129999946101</v>
      </c>
      <c r="BO8" s="70">
        <v>10741.016099991501</v>
      </c>
      <c r="BP8" s="70">
        <v>5450.0535999983504</v>
      </c>
      <c r="BQ8" s="70">
        <v>1171.8266000000001</v>
      </c>
      <c r="BR8" s="70">
        <v>364.18709999999999</v>
      </c>
      <c r="BS8" s="70">
        <v>5394.5839999999998</v>
      </c>
      <c r="BT8" s="70">
        <v>1289.0999999999999</v>
      </c>
      <c r="BU8" s="70">
        <v>7266.9435000000003</v>
      </c>
      <c r="BV8" s="70">
        <v>2054.0221999999999</v>
      </c>
      <c r="BW8" s="70">
        <v>15196.9192</v>
      </c>
      <c r="BX8" s="70">
        <v>5573.8393999999998</v>
      </c>
      <c r="BY8" s="70">
        <v>2444.5369000000001</v>
      </c>
      <c r="BZ8" s="70">
        <v>614.55849999999998</v>
      </c>
      <c r="CA8" s="70">
        <v>118.9242</v>
      </c>
      <c r="CB8" s="70">
        <v>79.646299999999997</v>
      </c>
      <c r="CC8" s="70">
        <v>8568.1242999999995</v>
      </c>
      <c r="CD8" s="70">
        <v>3895.7642000000001</v>
      </c>
      <c r="CE8" s="70">
        <v>12129.448399999999</v>
      </c>
      <c r="CF8" s="70">
        <v>2096.8478</v>
      </c>
      <c r="CG8" s="70">
        <v>19775.6338</v>
      </c>
      <c r="CH8" s="70">
        <v>6246.6162999999997</v>
      </c>
      <c r="CI8" s="70">
        <v>4173.5694999999996</v>
      </c>
      <c r="CJ8" s="70">
        <v>1109.2503999999999</v>
      </c>
    </row>
    <row r="9" spans="1:125" ht="15">
      <c r="A9" s="62">
        <f t="shared" si="0"/>
        <v>11</v>
      </c>
      <c r="B9" s="63">
        <v>11</v>
      </c>
      <c r="C9" s="64">
        <v>11</v>
      </c>
      <c r="D9" s="58">
        <v>44727.041666666664</v>
      </c>
      <c r="E9" s="70">
        <v>6754.6427999999996</v>
      </c>
      <c r="F9" s="70">
        <v>4258.1734999999999</v>
      </c>
      <c r="G9" s="70">
        <v>35.360399999999998</v>
      </c>
      <c r="H9" s="70">
        <v>49.692399999999999</v>
      </c>
      <c r="I9" s="70">
        <v>26047.357400000001</v>
      </c>
      <c r="J9" s="70">
        <v>8765.2453999999998</v>
      </c>
      <c r="K9" s="70">
        <v>2007.4808</v>
      </c>
      <c r="L9" s="70">
        <v>951.95119999999997</v>
      </c>
      <c r="M9" s="70">
        <v>19815.857599999999</v>
      </c>
      <c r="N9" s="70">
        <v>5043.7362000000003</v>
      </c>
      <c r="O9" s="70"/>
      <c r="P9" s="70"/>
      <c r="Q9" s="70">
        <v>107.56659999999999</v>
      </c>
      <c r="R9" s="70">
        <v>6.9621000000000004</v>
      </c>
      <c r="S9" s="70">
        <v>89.1631</v>
      </c>
      <c r="T9" s="70">
        <v>51.984000000000002</v>
      </c>
      <c r="U9" s="70">
        <v>768.05729999951996</v>
      </c>
      <c r="V9" s="70">
        <v>276.13049999997003</v>
      </c>
      <c r="W9" s="70">
        <v>16744.797799983298</v>
      </c>
      <c r="X9" s="70">
        <v>6613.8008999969697</v>
      </c>
      <c r="Y9" s="70">
        <v>2588.1692000005501</v>
      </c>
      <c r="Z9" s="70">
        <v>976.32849999999405</v>
      </c>
      <c r="AA9" s="70">
        <v>12559.859399995599</v>
      </c>
      <c r="AB9" s="70">
        <v>3767.7769666652998</v>
      </c>
      <c r="AC9" s="70">
        <v>10452.3439999987</v>
      </c>
      <c r="AD9" s="70">
        <v>2171.0747000015899</v>
      </c>
      <c r="AE9" s="70">
        <v>10866.182800005001</v>
      </c>
      <c r="AF9" s="70">
        <v>4895.3772999983803</v>
      </c>
      <c r="AG9" s="70">
        <v>37737.478100013301</v>
      </c>
      <c r="AH9" s="70">
        <v>8373.8677000040007</v>
      </c>
      <c r="AI9" s="70">
        <v>12189.2796000052</v>
      </c>
      <c r="AJ9" s="70">
        <v>2987.8934000003001</v>
      </c>
      <c r="AK9" s="70">
        <v>4847.7098999975397</v>
      </c>
      <c r="AL9" s="70">
        <v>952.029400000186</v>
      </c>
      <c r="AM9" s="70">
        <v>4290.5492999970302</v>
      </c>
      <c r="AN9" s="70">
        <v>1993.96729999941</v>
      </c>
      <c r="AO9" s="70">
        <v>13600.1193999969</v>
      </c>
      <c r="AP9" s="70">
        <v>3543.5964000007002</v>
      </c>
      <c r="AQ9" s="70">
        <v>4112.9199999980901</v>
      </c>
      <c r="AR9" s="70">
        <v>3990.1675000008099</v>
      </c>
      <c r="AS9" s="70">
        <v>29154.1592999858</v>
      </c>
      <c r="AT9" s="70">
        <v>7883.5331000018396</v>
      </c>
      <c r="AU9" s="70">
        <v>19546.409399992099</v>
      </c>
      <c r="AV9" s="70">
        <v>4160.7671000030596</v>
      </c>
      <c r="AW9" s="70">
        <v>826.33990000002098</v>
      </c>
      <c r="AX9" s="70">
        <v>431.88849999988503</v>
      </c>
      <c r="AY9" s="70">
        <v>252.66550000008499</v>
      </c>
      <c r="AZ9" s="70">
        <v>17.316199999994598</v>
      </c>
      <c r="BA9" s="70">
        <v>8187.5439000006099</v>
      </c>
      <c r="BB9" s="70">
        <v>3991.5775999996799</v>
      </c>
      <c r="BC9" s="70">
        <v>1298.0560999995701</v>
      </c>
      <c r="BD9" s="70">
        <v>855.10610000009399</v>
      </c>
      <c r="BE9" s="70">
        <v>4281.8309999985304</v>
      </c>
      <c r="BF9" s="70">
        <v>1350.2980999993599</v>
      </c>
      <c r="BG9" s="70">
        <v>23481.778800004799</v>
      </c>
      <c r="BH9" s="70">
        <v>7054.2126000019598</v>
      </c>
      <c r="BI9" s="70">
        <v>12586.332899995199</v>
      </c>
      <c r="BJ9" s="70">
        <v>3302.4960999994601</v>
      </c>
      <c r="BK9" s="70">
        <v>7734.0275000022302</v>
      </c>
      <c r="BL9" s="70">
        <v>2109.1775999991701</v>
      </c>
      <c r="BM9" s="70">
        <v>2913.8543000013801</v>
      </c>
      <c r="BN9" s="70">
        <v>919.15169999946102</v>
      </c>
      <c r="BO9" s="70">
        <v>10741.019599991499</v>
      </c>
      <c r="BP9" s="70">
        <v>5450.0535999983504</v>
      </c>
      <c r="BQ9" s="70">
        <v>1171.8287</v>
      </c>
      <c r="BR9" s="70">
        <v>364.18920000000003</v>
      </c>
      <c r="BS9" s="70">
        <v>5394.6418999999996</v>
      </c>
      <c r="BT9" s="70">
        <v>1289.1184000000001</v>
      </c>
      <c r="BU9" s="70">
        <v>7267.0078000000003</v>
      </c>
      <c r="BV9" s="70">
        <v>2054.0518999999999</v>
      </c>
      <c r="BW9" s="70">
        <v>15196.9398</v>
      </c>
      <c r="BX9" s="70">
        <v>5573.8460999999998</v>
      </c>
      <c r="BY9" s="70">
        <v>2444.5877</v>
      </c>
      <c r="BZ9" s="70">
        <v>614.58000000000004</v>
      </c>
      <c r="CA9" s="70">
        <v>118.92570000000001</v>
      </c>
      <c r="CB9" s="70">
        <v>79.6477</v>
      </c>
      <c r="CC9" s="70">
        <v>8568.1504999999997</v>
      </c>
      <c r="CD9" s="70">
        <v>3895.7748000000001</v>
      </c>
      <c r="CE9" s="70">
        <v>12129.485500000001</v>
      </c>
      <c r="CF9" s="70">
        <v>2096.8636999999999</v>
      </c>
      <c r="CG9" s="70">
        <v>19775.692200000001</v>
      </c>
      <c r="CH9" s="70">
        <v>6246.6419999999998</v>
      </c>
      <c r="CI9" s="70">
        <v>4173.6023999999998</v>
      </c>
      <c r="CJ9" s="70">
        <v>1109.2598</v>
      </c>
    </row>
    <row r="10" spans="1:125" ht="15">
      <c r="A10" s="62">
        <f t="shared" si="0"/>
        <v>13</v>
      </c>
      <c r="B10" s="63">
        <v>13</v>
      </c>
      <c r="C10" s="64">
        <v>13</v>
      </c>
      <c r="D10" s="58">
        <v>44727.0625</v>
      </c>
      <c r="E10" s="70">
        <v>6754.6490000000003</v>
      </c>
      <c r="F10" s="70">
        <v>4258.1886999999997</v>
      </c>
      <c r="G10" s="70">
        <v>35.3703</v>
      </c>
      <c r="H10" s="70">
        <v>49.705399999999997</v>
      </c>
      <c r="I10" s="70">
        <v>26047.410100000001</v>
      </c>
      <c r="J10" s="70">
        <v>8765.2746000000006</v>
      </c>
      <c r="K10" s="70">
        <v>2007.5045</v>
      </c>
      <c r="L10" s="70">
        <v>951.96759999999995</v>
      </c>
      <c r="M10" s="70">
        <v>19815.897099999998</v>
      </c>
      <c r="N10" s="70">
        <v>5043.7628000000004</v>
      </c>
      <c r="O10" s="70"/>
      <c r="P10" s="70"/>
      <c r="Q10" s="70">
        <v>107.56659999999999</v>
      </c>
      <c r="R10" s="70">
        <v>6.9621000000000004</v>
      </c>
      <c r="S10" s="70">
        <v>89.1631</v>
      </c>
      <c r="T10" s="70">
        <v>51.984000000000002</v>
      </c>
      <c r="U10" s="70">
        <v>768.05729999951996</v>
      </c>
      <c r="V10" s="70">
        <v>276.13049999997003</v>
      </c>
      <c r="W10" s="70">
        <v>16744.8973999833</v>
      </c>
      <c r="X10" s="70">
        <v>6613.8618999969704</v>
      </c>
      <c r="Y10" s="70">
        <v>2588.18020000055</v>
      </c>
      <c r="Z10" s="70">
        <v>976.33569999999395</v>
      </c>
      <c r="AA10" s="70">
        <v>12559.8830666623</v>
      </c>
      <c r="AB10" s="70">
        <v>3767.78963333197</v>
      </c>
      <c r="AC10" s="70">
        <v>10452.445999998699</v>
      </c>
      <c r="AD10" s="70">
        <v>2171.10240000159</v>
      </c>
      <c r="AE10" s="70">
        <v>10866.198900005</v>
      </c>
      <c r="AF10" s="70">
        <v>4895.3852999983801</v>
      </c>
      <c r="AG10" s="70">
        <v>37737.576000013301</v>
      </c>
      <c r="AH10" s="70">
        <v>8373.8901000040005</v>
      </c>
      <c r="AI10" s="70">
        <v>12189.3853000052</v>
      </c>
      <c r="AJ10" s="70">
        <v>2987.9308000003002</v>
      </c>
      <c r="AK10" s="70">
        <v>4847.7395999975397</v>
      </c>
      <c r="AL10" s="70">
        <v>952.03810000018598</v>
      </c>
      <c r="AM10" s="70">
        <v>4290.5811999970301</v>
      </c>
      <c r="AN10" s="70">
        <v>1993.9905999994101</v>
      </c>
      <c r="AO10" s="70">
        <v>13600.1643999969</v>
      </c>
      <c r="AP10" s="70">
        <v>3543.6159000007001</v>
      </c>
      <c r="AQ10" s="70">
        <v>4112.9227999980903</v>
      </c>
      <c r="AR10" s="70">
        <v>3990.16980000081</v>
      </c>
      <c r="AS10" s="70">
        <v>29154.260199985802</v>
      </c>
      <c r="AT10" s="70">
        <v>7883.5625000018399</v>
      </c>
      <c r="AU10" s="70">
        <v>19546.446899992101</v>
      </c>
      <c r="AV10" s="70">
        <v>4160.77720000306</v>
      </c>
      <c r="AW10" s="70">
        <v>826.33990000002098</v>
      </c>
      <c r="AX10" s="70">
        <v>431.88849999988503</v>
      </c>
      <c r="AY10" s="70">
        <v>252.67930000008499</v>
      </c>
      <c r="AZ10" s="70">
        <v>17.317699999994598</v>
      </c>
      <c r="BA10" s="70">
        <v>8187.5596000006099</v>
      </c>
      <c r="BB10" s="70">
        <v>3991.5874999996799</v>
      </c>
      <c r="BC10" s="70">
        <v>1298.12159999957</v>
      </c>
      <c r="BD10" s="70">
        <v>855.16010000009396</v>
      </c>
      <c r="BE10" s="70">
        <v>4281.8868999985298</v>
      </c>
      <c r="BF10" s="70">
        <v>1350.3263999993601</v>
      </c>
      <c r="BG10" s="70">
        <v>23481.852800004799</v>
      </c>
      <c r="BH10" s="70">
        <v>7054.2458000019597</v>
      </c>
      <c r="BI10" s="70">
        <v>12586.3666999952</v>
      </c>
      <c r="BJ10" s="70">
        <v>3302.50549999946</v>
      </c>
      <c r="BK10" s="70">
        <v>7734.0526000022301</v>
      </c>
      <c r="BL10" s="70">
        <v>2109.18949999917</v>
      </c>
      <c r="BM10" s="70">
        <v>2913.8762000013799</v>
      </c>
      <c r="BN10" s="70">
        <v>919.16139999946097</v>
      </c>
      <c r="BO10" s="70">
        <v>10741.022999991499</v>
      </c>
      <c r="BP10" s="70">
        <v>5450.0535999983504</v>
      </c>
      <c r="BQ10" s="70">
        <v>1171.8308</v>
      </c>
      <c r="BR10" s="70">
        <v>364.19130000000001</v>
      </c>
      <c r="BS10" s="70">
        <v>5394.6930000000002</v>
      </c>
      <c r="BT10" s="70">
        <v>1289.1368</v>
      </c>
      <c r="BU10" s="70">
        <v>7267.0703999999996</v>
      </c>
      <c r="BV10" s="70">
        <v>2054.0810999999999</v>
      </c>
      <c r="BW10" s="70">
        <v>15196.959000000001</v>
      </c>
      <c r="BX10" s="70">
        <v>5573.8527000000004</v>
      </c>
      <c r="BY10" s="70">
        <v>2444.6381000000001</v>
      </c>
      <c r="BZ10" s="70">
        <v>614.60199999999998</v>
      </c>
      <c r="CA10" s="70">
        <v>118.9271</v>
      </c>
      <c r="CB10" s="70">
        <v>79.649000000000001</v>
      </c>
      <c r="CC10" s="70">
        <v>8568.1764000000003</v>
      </c>
      <c r="CD10" s="70">
        <v>3895.7864</v>
      </c>
      <c r="CE10" s="70">
        <v>12129.5213</v>
      </c>
      <c r="CF10" s="70">
        <v>2096.8795</v>
      </c>
      <c r="CG10" s="70">
        <v>19775.748299999999</v>
      </c>
      <c r="CH10" s="70">
        <v>6246.6679000000004</v>
      </c>
      <c r="CI10" s="70">
        <v>4173.6336000000001</v>
      </c>
      <c r="CJ10" s="70">
        <v>1109.2689</v>
      </c>
    </row>
    <row r="11" spans="1:125" ht="15">
      <c r="A11" s="62">
        <f t="shared" si="0"/>
        <v>15</v>
      </c>
      <c r="B11" s="63">
        <v>15</v>
      </c>
      <c r="C11" s="64">
        <v>15</v>
      </c>
      <c r="D11" s="58">
        <v>44727.083333333336</v>
      </c>
      <c r="E11" s="70">
        <v>6754.6552000000001</v>
      </c>
      <c r="F11" s="70">
        <v>4258.2039000000004</v>
      </c>
      <c r="G11" s="70">
        <v>35.380000000000003</v>
      </c>
      <c r="H11" s="70">
        <v>49.718299999999999</v>
      </c>
      <c r="I11" s="70">
        <v>26047.4604</v>
      </c>
      <c r="J11" s="70">
        <v>8765.3026000000009</v>
      </c>
      <c r="K11" s="70">
        <v>2007.5246999999999</v>
      </c>
      <c r="L11" s="70">
        <v>951.98350000000005</v>
      </c>
      <c r="M11" s="70">
        <v>19815.9362</v>
      </c>
      <c r="N11" s="70">
        <v>5043.7893000000004</v>
      </c>
      <c r="O11" s="70"/>
      <c r="P11" s="70"/>
      <c r="Q11" s="70">
        <v>107.56659999999999</v>
      </c>
      <c r="R11" s="70">
        <v>6.9621000000000004</v>
      </c>
      <c r="S11" s="70">
        <v>89.1631</v>
      </c>
      <c r="T11" s="70">
        <v>51.984000000000002</v>
      </c>
      <c r="U11" s="70">
        <v>768.05729999951996</v>
      </c>
      <c r="V11" s="70">
        <v>276.13049999997003</v>
      </c>
      <c r="W11" s="70">
        <v>16744.9935999833</v>
      </c>
      <c r="X11" s="70">
        <v>6613.9212999969704</v>
      </c>
      <c r="Y11" s="70">
        <v>2588.1902000005498</v>
      </c>
      <c r="Z11" s="70">
        <v>976.34239999999397</v>
      </c>
      <c r="AA11" s="70">
        <v>12559.9064666623</v>
      </c>
      <c r="AB11" s="70">
        <v>3767.80269999864</v>
      </c>
      <c r="AC11" s="70">
        <v>10452.5400999987</v>
      </c>
      <c r="AD11" s="70">
        <v>2171.1299000015902</v>
      </c>
      <c r="AE11" s="70">
        <v>10866.214400004999</v>
      </c>
      <c r="AF11" s="70">
        <v>4895.3929999983802</v>
      </c>
      <c r="AG11" s="70">
        <v>37737.664400013302</v>
      </c>
      <c r="AH11" s="70">
        <v>8373.9130000040004</v>
      </c>
      <c r="AI11" s="70">
        <v>12189.4803000052</v>
      </c>
      <c r="AJ11" s="70">
        <v>2987.9680000003</v>
      </c>
      <c r="AK11" s="70">
        <v>4847.7679999975398</v>
      </c>
      <c r="AL11" s="70">
        <v>952.04710000018599</v>
      </c>
      <c r="AM11" s="70">
        <v>4290.6135999970302</v>
      </c>
      <c r="AN11" s="70">
        <v>1994.01419999941</v>
      </c>
      <c r="AO11" s="70">
        <v>13600.2044999969</v>
      </c>
      <c r="AP11" s="70">
        <v>3543.6353000007002</v>
      </c>
      <c r="AQ11" s="70">
        <v>4112.9254999980903</v>
      </c>
      <c r="AR11" s="70">
        <v>3990.1721000008101</v>
      </c>
      <c r="AS11" s="70">
        <v>29154.352899985799</v>
      </c>
      <c r="AT11" s="70">
        <v>7883.5914000018402</v>
      </c>
      <c r="AU11" s="70">
        <v>19546.483899992101</v>
      </c>
      <c r="AV11" s="70">
        <v>4160.7873000030604</v>
      </c>
      <c r="AW11" s="70">
        <v>826.33990000002098</v>
      </c>
      <c r="AX11" s="70">
        <v>431.88849999988503</v>
      </c>
      <c r="AY11" s="70">
        <v>252.693300000085</v>
      </c>
      <c r="AZ11" s="70">
        <v>17.319499999994601</v>
      </c>
      <c r="BA11" s="70">
        <v>8187.5741000006101</v>
      </c>
      <c r="BB11" s="70">
        <v>3991.59719999968</v>
      </c>
      <c r="BC11" s="70">
        <v>1298.18479999957</v>
      </c>
      <c r="BD11" s="70">
        <v>855.21330000009402</v>
      </c>
      <c r="BE11" s="70">
        <v>4281.9364999985301</v>
      </c>
      <c r="BF11" s="70">
        <v>1350.3545999993601</v>
      </c>
      <c r="BG11" s="70">
        <v>23481.9259000048</v>
      </c>
      <c r="BH11" s="70">
        <v>7054.2790000019504</v>
      </c>
      <c r="BI11" s="70">
        <v>12586.3944999952</v>
      </c>
      <c r="BJ11" s="70">
        <v>3302.5148999994599</v>
      </c>
      <c r="BK11" s="70">
        <v>7734.0760000022301</v>
      </c>
      <c r="BL11" s="70">
        <v>2109.2010999991699</v>
      </c>
      <c r="BM11" s="70">
        <v>2913.8980000013798</v>
      </c>
      <c r="BN11" s="70">
        <v>919.17149999946002</v>
      </c>
      <c r="BO11" s="70">
        <v>10741.026399991501</v>
      </c>
      <c r="BP11" s="70">
        <v>5450.0535999983504</v>
      </c>
      <c r="BQ11" s="70">
        <v>1171.8326999999999</v>
      </c>
      <c r="BR11" s="70">
        <v>364.19349999999997</v>
      </c>
      <c r="BS11" s="70">
        <v>5394.7402000000002</v>
      </c>
      <c r="BT11" s="70">
        <v>1289.1550999999999</v>
      </c>
      <c r="BU11" s="70">
        <v>7267.1324999999997</v>
      </c>
      <c r="BV11" s="70">
        <v>2054.1100999999999</v>
      </c>
      <c r="BW11" s="70">
        <v>15196.977800000001</v>
      </c>
      <c r="BX11" s="70">
        <v>5573.8595999999998</v>
      </c>
      <c r="BY11" s="70">
        <v>2444.6866</v>
      </c>
      <c r="BZ11" s="70">
        <v>614.62419999999997</v>
      </c>
      <c r="CA11" s="70">
        <v>118.9286</v>
      </c>
      <c r="CB11" s="70">
        <v>79.650300000000001</v>
      </c>
      <c r="CC11" s="70">
        <v>8568.2029000000002</v>
      </c>
      <c r="CD11" s="70">
        <v>3895.7982000000002</v>
      </c>
      <c r="CE11" s="70">
        <v>12129.5568</v>
      </c>
      <c r="CF11" s="70">
        <v>2096.8962000000001</v>
      </c>
      <c r="CG11" s="70">
        <v>19775.802</v>
      </c>
      <c r="CH11" s="70">
        <v>6246.6940000000004</v>
      </c>
      <c r="CI11" s="70">
        <v>4173.6657999999998</v>
      </c>
      <c r="CJ11" s="70">
        <v>1109.278</v>
      </c>
    </row>
    <row r="12" spans="1:125" ht="15">
      <c r="A12" s="62">
        <f t="shared" si="0"/>
        <v>17</v>
      </c>
      <c r="B12" s="63">
        <v>17</v>
      </c>
      <c r="C12" s="64">
        <v>17</v>
      </c>
      <c r="D12" s="58">
        <v>44727.104166666664</v>
      </c>
      <c r="E12" s="70">
        <v>6754.6614</v>
      </c>
      <c r="F12" s="70">
        <v>4258.2199000000001</v>
      </c>
      <c r="G12" s="70">
        <v>35.389699999999998</v>
      </c>
      <c r="H12" s="70">
        <v>49.731499999999997</v>
      </c>
      <c r="I12" s="70">
        <v>26047.511500000001</v>
      </c>
      <c r="J12" s="70">
        <v>8765.3307999999997</v>
      </c>
      <c r="K12" s="70">
        <v>2007.5436999999999</v>
      </c>
      <c r="L12" s="70">
        <v>951.99950000000001</v>
      </c>
      <c r="M12" s="70">
        <v>19815.974600000001</v>
      </c>
      <c r="N12" s="70">
        <v>5043.8144000000002</v>
      </c>
      <c r="O12" s="70"/>
      <c r="P12" s="70"/>
      <c r="Q12" s="70">
        <v>107.56659999999999</v>
      </c>
      <c r="R12" s="70">
        <v>6.9621000000000004</v>
      </c>
      <c r="S12" s="70">
        <v>89.1631</v>
      </c>
      <c r="T12" s="70">
        <v>51.984000000000002</v>
      </c>
      <c r="U12" s="70">
        <v>768.05729999951996</v>
      </c>
      <c r="V12" s="70">
        <v>276.13049999997003</v>
      </c>
      <c r="W12" s="70">
        <v>16745.090399983299</v>
      </c>
      <c r="X12" s="70">
        <v>6613.98179999697</v>
      </c>
      <c r="Y12" s="70">
        <v>2588.2008000005499</v>
      </c>
      <c r="Z12" s="70">
        <v>976.349999999994</v>
      </c>
      <c r="AA12" s="70">
        <v>12559.9291333289</v>
      </c>
      <c r="AB12" s="70">
        <v>3767.8152999986401</v>
      </c>
      <c r="AC12" s="70">
        <v>10452.629699998701</v>
      </c>
      <c r="AD12" s="70">
        <v>2171.15770000159</v>
      </c>
      <c r="AE12" s="70">
        <v>10866.230200005</v>
      </c>
      <c r="AF12" s="70">
        <v>4895.4010999983802</v>
      </c>
      <c r="AG12" s="70">
        <v>37737.744700013303</v>
      </c>
      <c r="AH12" s="70">
        <v>8373.9356000040007</v>
      </c>
      <c r="AI12" s="70">
        <v>12189.5687000052</v>
      </c>
      <c r="AJ12" s="70">
        <v>2988.0050000002998</v>
      </c>
      <c r="AK12" s="70">
        <v>4847.7959999975401</v>
      </c>
      <c r="AL12" s="70">
        <v>952.05590000018606</v>
      </c>
      <c r="AM12" s="70">
        <v>4290.6498999970299</v>
      </c>
      <c r="AN12" s="70">
        <v>1994.0391999994099</v>
      </c>
      <c r="AO12" s="70">
        <v>13600.242999996901</v>
      </c>
      <c r="AP12" s="70">
        <v>3543.6553000007002</v>
      </c>
      <c r="AQ12" s="70">
        <v>4112.9283999980898</v>
      </c>
      <c r="AR12" s="70">
        <v>3990.1744000008098</v>
      </c>
      <c r="AS12" s="70">
        <v>29154.445999985801</v>
      </c>
      <c r="AT12" s="70">
        <v>7883.6212000018404</v>
      </c>
      <c r="AU12" s="70">
        <v>19546.519299992098</v>
      </c>
      <c r="AV12" s="70">
        <v>4160.79790000306</v>
      </c>
      <c r="AW12" s="70">
        <v>826.34000000002095</v>
      </c>
      <c r="AX12" s="70">
        <v>431.88849999988503</v>
      </c>
      <c r="AY12" s="70">
        <v>252.707000000085</v>
      </c>
      <c r="AZ12" s="70">
        <v>17.321099999994601</v>
      </c>
      <c r="BA12" s="70">
        <v>8187.5878000006096</v>
      </c>
      <c r="BB12" s="70">
        <v>3991.6071999996798</v>
      </c>
      <c r="BC12" s="70">
        <v>1298.25189999957</v>
      </c>
      <c r="BD12" s="70">
        <v>855.266400000094</v>
      </c>
      <c r="BE12" s="70">
        <v>4281.9867999985299</v>
      </c>
      <c r="BF12" s="70">
        <v>1350.38379999936</v>
      </c>
      <c r="BG12" s="70">
        <v>23481.9975000048</v>
      </c>
      <c r="BH12" s="70">
        <v>7054.3118000019504</v>
      </c>
      <c r="BI12" s="70">
        <v>12586.421399995201</v>
      </c>
      <c r="BJ12" s="70">
        <v>3302.5240999994598</v>
      </c>
      <c r="BK12" s="70">
        <v>7734.0974000022297</v>
      </c>
      <c r="BL12" s="70">
        <v>2109.2124999991702</v>
      </c>
      <c r="BM12" s="70">
        <v>2913.9193000013802</v>
      </c>
      <c r="BN12" s="70">
        <v>919.18119999945998</v>
      </c>
      <c r="BO12" s="70">
        <v>10741.029699991501</v>
      </c>
      <c r="BP12" s="70">
        <v>5450.0535999983504</v>
      </c>
      <c r="BQ12" s="70">
        <v>1171.8344999999999</v>
      </c>
      <c r="BR12" s="70">
        <v>364.19560000000001</v>
      </c>
      <c r="BS12" s="70">
        <v>5394.7822999999999</v>
      </c>
      <c r="BT12" s="70">
        <v>1289.1735000000001</v>
      </c>
      <c r="BU12" s="70">
        <v>7267.1894000000002</v>
      </c>
      <c r="BV12" s="70">
        <v>2054.1392999999998</v>
      </c>
      <c r="BW12" s="70">
        <v>15196.9959</v>
      </c>
      <c r="BX12" s="70">
        <v>5573.8665000000001</v>
      </c>
      <c r="BY12" s="70">
        <v>2444.7350000000001</v>
      </c>
      <c r="BZ12" s="70">
        <v>614.6472</v>
      </c>
      <c r="CA12" s="70">
        <v>118.93</v>
      </c>
      <c r="CB12" s="70">
        <v>79.651600000000002</v>
      </c>
      <c r="CC12" s="70">
        <v>8568.2252000000008</v>
      </c>
      <c r="CD12" s="70">
        <v>3895.8092000000001</v>
      </c>
      <c r="CE12" s="70">
        <v>12129.588400000001</v>
      </c>
      <c r="CF12" s="70">
        <v>2096.9117999999999</v>
      </c>
      <c r="CG12" s="70">
        <v>19775.853599999999</v>
      </c>
      <c r="CH12" s="70">
        <v>6246.7209000000003</v>
      </c>
      <c r="CI12" s="70">
        <v>4173.6985000000004</v>
      </c>
      <c r="CJ12" s="70">
        <v>1109.2873999999999</v>
      </c>
    </row>
    <row r="13" spans="1:125" ht="15">
      <c r="A13" s="62">
        <f t="shared" si="0"/>
        <v>19</v>
      </c>
      <c r="B13" s="63">
        <v>19</v>
      </c>
      <c r="C13" s="64">
        <v>19</v>
      </c>
      <c r="D13" s="58">
        <v>44727.125</v>
      </c>
      <c r="E13" s="70">
        <v>6754.6677</v>
      </c>
      <c r="F13" s="70">
        <v>4258.2362000000003</v>
      </c>
      <c r="G13" s="70">
        <v>35.399700000000003</v>
      </c>
      <c r="H13" s="70">
        <v>49.744500000000002</v>
      </c>
      <c r="I13" s="70">
        <v>26047.565999999999</v>
      </c>
      <c r="J13" s="70">
        <v>8765.36</v>
      </c>
      <c r="K13" s="70">
        <v>2007.5634</v>
      </c>
      <c r="L13" s="70">
        <v>952.01599999999996</v>
      </c>
      <c r="M13" s="70">
        <v>19816.012200000001</v>
      </c>
      <c r="N13" s="70">
        <v>5043.8397000000004</v>
      </c>
      <c r="O13" s="70"/>
      <c r="P13" s="70"/>
      <c r="Q13" s="70">
        <v>107.56659999999999</v>
      </c>
      <c r="R13" s="70">
        <v>6.9621000000000004</v>
      </c>
      <c r="S13" s="70">
        <v>89.1631</v>
      </c>
      <c r="T13" s="70">
        <v>51.984000000000002</v>
      </c>
      <c r="U13" s="70">
        <v>768.05729999951996</v>
      </c>
      <c r="V13" s="70">
        <v>276.13049999997003</v>
      </c>
      <c r="W13" s="70">
        <v>16745.186499983301</v>
      </c>
      <c r="X13" s="70">
        <v>6614.0376999969703</v>
      </c>
      <c r="Y13" s="70">
        <v>2588.2108000005601</v>
      </c>
      <c r="Z13" s="70">
        <v>976.35719999999401</v>
      </c>
      <c r="AA13" s="70">
        <v>12559.9525999956</v>
      </c>
      <c r="AB13" s="70">
        <v>3767.8288333319701</v>
      </c>
      <c r="AC13" s="70">
        <v>10452.7159999987</v>
      </c>
      <c r="AD13" s="70">
        <v>2171.1851000015899</v>
      </c>
      <c r="AE13" s="70">
        <v>10866.245800004999</v>
      </c>
      <c r="AF13" s="70">
        <v>4895.4091999983802</v>
      </c>
      <c r="AG13" s="70">
        <v>37737.818500013302</v>
      </c>
      <c r="AH13" s="70">
        <v>8373.9581000039998</v>
      </c>
      <c r="AI13" s="70">
        <v>12189.6528000052</v>
      </c>
      <c r="AJ13" s="70">
        <v>2988.0417000002999</v>
      </c>
      <c r="AK13" s="70">
        <v>4847.8247999975401</v>
      </c>
      <c r="AL13" s="70">
        <v>952.06490000018596</v>
      </c>
      <c r="AM13" s="70">
        <v>4290.68949999703</v>
      </c>
      <c r="AN13" s="70">
        <v>1994.0645999994099</v>
      </c>
      <c r="AO13" s="70">
        <v>13600.2798999969</v>
      </c>
      <c r="AP13" s="70">
        <v>3543.6751000006998</v>
      </c>
      <c r="AQ13" s="70">
        <v>4112.9314999980897</v>
      </c>
      <c r="AR13" s="70">
        <v>3990.1767000008099</v>
      </c>
      <c r="AS13" s="70">
        <v>29154.537299985801</v>
      </c>
      <c r="AT13" s="70">
        <v>7883.6505000018396</v>
      </c>
      <c r="AU13" s="70">
        <v>19546.552699992098</v>
      </c>
      <c r="AV13" s="70">
        <v>4160.8083000030601</v>
      </c>
      <c r="AW13" s="70">
        <v>826.34000000002095</v>
      </c>
      <c r="AX13" s="70">
        <v>431.88849999988503</v>
      </c>
      <c r="AY13" s="70">
        <v>252.718900000085</v>
      </c>
      <c r="AZ13" s="70">
        <v>17.322799999994601</v>
      </c>
      <c r="BA13" s="70">
        <v>8187.6017000006104</v>
      </c>
      <c r="BB13" s="70">
        <v>3991.6170999996798</v>
      </c>
      <c r="BC13" s="70">
        <v>1298.3182999995699</v>
      </c>
      <c r="BD13" s="70">
        <v>855.32170000009398</v>
      </c>
      <c r="BE13" s="70">
        <v>4282.0338999985297</v>
      </c>
      <c r="BF13" s="70">
        <v>1350.4121999993599</v>
      </c>
      <c r="BG13" s="70">
        <v>23482.066000004801</v>
      </c>
      <c r="BH13" s="70">
        <v>7054.3439000019598</v>
      </c>
      <c r="BI13" s="70">
        <v>12586.446799995199</v>
      </c>
      <c r="BJ13" s="70">
        <v>3302.5331999994601</v>
      </c>
      <c r="BK13" s="70">
        <v>7734.11910000223</v>
      </c>
      <c r="BL13" s="70">
        <v>2109.2236999991701</v>
      </c>
      <c r="BM13" s="70">
        <v>2913.94010000138</v>
      </c>
      <c r="BN13" s="70">
        <v>919.18989999945995</v>
      </c>
      <c r="BO13" s="70">
        <v>10741.0330999915</v>
      </c>
      <c r="BP13" s="70">
        <v>5450.0535999983504</v>
      </c>
      <c r="BQ13" s="70">
        <v>1171.8363999999999</v>
      </c>
      <c r="BR13" s="70">
        <v>364.1977</v>
      </c>
      <c r="BS13" s="70">
        <v>5394.8208000000004</v>
      </c>
      <c r="BT13" s="70">
        <v>1289.1916000000001</v>
      </c>
      <c r="BU13" s="70">
        <v>7267.2493999999997</v>
      </c>
      <c r="BV13" s="70">
        <v>2054.1695</v>
      </c>
      <c r="BW13" s="70">
        <v>15197.0137</v>
      </c>
      <c r="BX13" s="70">
        <v>5573.8733000000002</v>
      </c>
      <c r="BY13" s="70">
        <v>2444.7846</v>
      </c>
      <c r="BZ13" s="70">
        <v>614.66989999999998</v>
      </c>
      <c r="CA13" s="70">
        <v>118.9315</v>
      </c>
      <c r="CB13" s="70">
        <v>79.653000000000006</v>
      </c>
      <c r="CC13" s="70">
        <v>8568.2451000000001</v>
      </c>
      <c r="CD13" s="70">
        <v>3895.8202000000001</v>
      </c>
      <c r="CE13" s="70">
        <v>12129.624</v>
      </c>
      <c r="CF13" s="70">
        <v>2096.9277999999999</v>
      </c>
      <c r="CG13" s="70">
        <v>19775.9028</v>
      </c>
      <c r="CH13" s="70">
        <v>6246.7479000000003</v>
      </c>
      <c r="CI13" s="70">
        <v>4173.7299000000003</v>
      </c>
      <c r="CJ13" s="70">
        <v>1109.2969000000001</v>
      </c>
    </row>
    <row r="14" spans="1:125" ht="15">
      <c r="A14" s="62">
        <f t="shared" si="0"/>
        <v>21</v>
      </c>
      <c r="B14" s="63">
        <v>21</v>
      </c>
      <c r="C14" s="64">
        <v>21</v>
      </c>
      <c r="D14" s="58">
        <v>44727.145833333336</v>
      </c>
      <c r="E14" s="70">
        <v>6754.6738999999998</v>
      </c>
      <c r="F14" s="70">
        <v>4258.2533999999996</v>
      </c>
      <c r="G14" s="70">
        <v>35.409500000000001</v>
      </c>
      <c r="H14" s="70">
        <v>49.757599999999996</v>
      </c>
      <c r="I14" s="70">
        <v>26047.6119</v>
      </c>
      <c r="J14" s="70">
        <v>8765.3886000000002</v>
      </c>
      <c r="K14" s="70">
        <v>2007.5835</v>
      </c>
      <c r="L14" s="70">
        <v>952.03319999999997</v>
      </c>
      <c r="M14" s="70">
        <v>19816.050500000001</v>
      </c>
      <c r="N14" s="70">
        <v>5043.8672999999999</v>
      </c>
      <c r="O14" s="70"/>
      <c r="P14" s="70"/>
      <c r="Q14" s="70">
        <v>107.56659999999999</v>
      </c>
      <c r="R14" s="70">
        <v>6.9621000000000004</v>
      </c>
      <c r="S14" s="70">
        <v>89.1631</v>
      </c>
      <c r="T14" s="70">
        <v>51.984000000000002</v>
      </c>
      <c r="U14" s="70">
        <v>768.05729999951996</v>
      </c>
      <c r="V14" s="70">
        <v>276.13049999997003</v>
      </c>
      <c r="W14" s="70">
        <v>16745.281399983302</v>
      </c>
      <c r="X14" s="70">
        <v>6614.0973999969701</v>
      </c>
      <c r="Y14" s="70">
        <v>2588.2221000005602</v>
      </c>
      <c r="Z14" s="70">
        <v>976.36439999999402</v>
      </c>
      <c r="AA14" s="70">
        <v>12559.9758666623</v>
      </c>
      <c r="AB14" s="70">
        <v>3767.8423666652998</v>
      </c>
      <c r="AC14" s="70">
        <v>10452.799999998701</v>
      </c>
      <c r="AD14" s="70">
        <v>2171.2138000015898</v>
      </c>
      <c r="AE14" s="70">
        <v>10866.261800005001</v>
      </c>
      <c r="AF14" s="70">
        <v>4895.41759999838</v>
      </c>
      <c r="AG14" s="70">
        <v>37737.887900013302</v>
      </c>
      <c r="AH14" s="70">
        <v>8373.9801000040006</v>
      </c>
      <c r="AI14" s="70">
        <v>12189.7380000052</v>
      </c>
      <c r="AJ14" s="70">
        <v>2988.0790000002999</v>
      </c>
      <c r="AK14" s="70">
        <v>4847.8527999975404</v>
      </c>
      <c r="AL14" s="70">
        <v>952.073800000186</v>
      </c>
      <c r="AM14" s="70">
        <v>4290.7289999970299</v>
      </c>
      <c r="AN14" s="70">
        <v>1994.08969999941</v>
      </c>
      <c r="AO14" s="70">
        <v>13600.314699996899</v>
      </c>
      <c r="AP14" s="70">
        <v>3543.6954000006999</v>
      </c>
      <c r="AQ14" s="70">
        <v>4112.9346999980899</v>
      </c>
      <c r="AR14" s="70">
        <v>3990.1791000008102</v>
      </c>
      <c r="AS14" s="70">
        <v>29154.626999985801</v>
      </c>
      <c r="AT14" s="70">
        <v>7883.6800000018402</v>
      </c>
      <c r="AU14" s="70">
        <v>19546.584199992099</v>
      </c>
      <c r="AV14" s="70">
        <v>4160.8183000030604</v>
      </c>
      <c r="AW14" s="70">
        <v>826.34000000002095</v>
      </c>
      <c r="AX14" s="70">
        <v>431.88849999988503</v>
      </c>
      <c r="AY14" s="70">
        <v>252.73140000008499</v>
      </c>
      <c r="AZ14" s="70">
        <v>17.3244999999947</v>
      </c>
      <c r="BA14" s="70">
        <v>8187.6162000006098</v>
      </c>
      <c r="BB14" s="70">
        <v>3991.62709999968</v>
      </c>
      <c r="BC14" s="70">
        <v>1298.3835999995699</v>
      </c>
      <c r="BD14" s="70">
        <v>855.37740000009398</v>
      </c>
      <c r="BE14" s="70">
        <v>4282.0810999985297</v>
      </c>
      <c r="BF14" s="70">
        <v>1350.4412999993599</v>
      </c>
      <c r="BG14" s="70">
        <v>23482.135000004801</v>
      </c>
      <c r="BH14" s="70">
        <v>7054.3771000019597</v>
      </c>
      <c r="BI14" s="70">
        <v>12586.471799995201</v>
      </c>
      <c r="BJ14" s="70">
        <v>3302.54259999946</v>
      </c>
      <c r="BK14" s="70">
        <v>7734.1400000022304</v>
      </c>
      <c r="BL14" s="70">
        <v>2109.2354999991699</v>
      </c>
      <c r="BM14" s="70">
        <v>2913.9613000013801</v>
      </c>
      <c r="BN14" s="70">
        <v>919.19869999946002</v>
      </c>
      <c r="BO14" s="70">
        <v>10741.0364999915</v>
      </c>
      <c r="BP14" s="70">
        <v>5450.0535999983504</v>
      </c>
      <c r="BQ14" s="70">
        <v>1171.8385000000001</v>
      </c>
      <c r="BR14" s="70">
        <v>364.19990000000001</v>
      </c>
      <c r="BS14" s="70">
        <v>5394.8581999999997</v>
      </c>
      <c r="BT14" s="70">
        <v>1289.2101</v>
      </c>
      <c r="BU14" s="70">
        <v>7267.3082000000004</v>
      </c>
      <c r="BV14" s="70">
        <v>2054.1999000000001</v>
      </c>
      <c r="BW14" s="70">
        <v>15197.0314</v>
      </c>
      <c r="BX14" s="70">
        <v>5573.88</v>
      </c>
      <c r="BY14" s="70">
        <v>2444.8330999999998</v>
      </c>
      <c r="BZ14" s="70">
        <v>614.69320000000005</v>
      </c>
      <c r="CA14" s="70">
        <v>118.9328</v>
      </c>
      <c r="CB14" s="70">
        <v>79.654399999999995</v>
      </c>
      <c r="CC14" s="70">
        <v>8568.2659999999996</v>
      </c>
      <c r="CD14" s="70">
        <v>3895.8312000000001</v>
      </c>
      <c r="CE14" s="70">
        <v>12129.656000000001</v>
      </c>
      <c r="CF14" s="70">
        <v>2096.9447</v>
      </c>
      <c r="CG14" s="70">
        <v>19775.951499999999</v>
      </c>
      <c r="CH14" s="70">
        <v>6246.7748000000001</v>
      </c>
      <c r="CI14" s="70">
        <v>4173.7597999999998</v>
      </c>
      <c r="CJ14" s="70">
        <v>1109.3064999999999</v>
      </c>
    </row>
    <row r="15" spans="1:125" ht="15">
      <c r="A15" s="62">
        <f t="shared" si="0"/>
        <v>23</v>
      </c>
      <c r="B15" s="63">
        <v>23</v>
      </c>
      <c r="C15" s="64">
        <v>23</v>
      </c>
      <c r="D15" s="58">
        <v>44727.166666666664</v>
      </c>
      <c r="E15" s="70">
        <v>6754.6801999999998</v>
      </c>
      <c r="F15" s="70">
        <v>4258.2713000000003</v>
      </c>
      <c r="G15" s="70">
        <v>35.4193</v>
      </c>
      <c r="H15" s="70">
        <v>49.771099999999997</v>
      </c>
      <c r="I15" s="70">
        <v>26047.661700000001</v>
      </c>
      <c r="J15" s="70">
        <v>8765.4177</v>
      </c>
      <c r="K15" s="70">
        <v>2007.6031</v>
      </c>
      <c r="L15" s="70">
        <v>952.05110000000002</v>
      </c>
      <c r="M15" s="70">
        <v>19816.082900000001</v>
      </c>
      <c r="N15" s="70">
        <v>5043.8940000000002</v>
      </c>
      <c r="O15" s="70"/>
      <c r="P15" s="70"/>
      <c r="Q15" s="70">
        <v>107.56659999999999</v>
      </c>
      <c r="R15" s="70">
        <v>6.9621000000000004</v>
      </c>
      <c r="S15" s="70">
        <v>89.1631</v>
      </c>
      <c r="T15" s="70">
        <v>51.984000000000002</v>
      </c>
      <c r="U15" s="70">
        <v>768.05729999951996</v>
      </c>
      <c r="V15" s="70">
        <v>276.13049999997003</v>
      </c>
      <c r="W15" s="70">
        <v>16745.3767999833</v>
      </c>
      <c r="X15" s="70">
        <v>6614.1601999969698</v>
      </c>
      <c r="Y15" s="70">
        <v>2588.2338000005602</v>
      </c>
      <c r="Z15" s="70">
        <v>976.37199999999405</v>
      </c>
      <c r="AA15" s="70">
        <v>12559.998533328901</v>
      </c>
      <c r="AB15" s="70">
        <v>3767.8562333319701</v>
      </c>
      <c r="AC15" s="70">
        <v>10452.885799998699</v>
      </c>
      <c r="AD15" s="70">
        <v>2171.24290000159</v>
      </c>
      <c r="AE15" s="70">
        <v>10866.278000005001</v>
      </c>
      <c r="AF15" s="70">
        <v>4895.4262999983803</v>
      </c>
      <c r="AG15" s="70">
        <v>37737.954600013298</v>
      </c>
      <c r="AH15" s="70">
        <v>8374.0027000040009</v>
      </c>
      <c r="AI15" s="70">
        <v>12189.8208000052</v>
      </c>
      <c r="AJ15" s="70">
        <v>2988.1175000003</v>
      </c>
      <c r="AK15" s="70">
        <v>4847.8808999975499</v>
      </c>
      <c r="AL15" s="70">
        <v>952.08280000018601</v>
      </c>
      <c r="AM15" s="70">
        <v>4290.7680999970298</v>
      </c>
      <c r="AN15" s="70">
        <v>1994.1154999994101</v>
      </c>
      <c r="AO15" s="70">
        <v>13600.348899996899</v>
      </c>
      <c r="AP15" s="70">
        <v>3543.7157000007001</v>
      </c>
      <c r="AQ15" s="70">
        <v>4112.9374999980901</v>
      </c>
      <c r="AR15" s="70">
        <v>3990.1816000008098</v>
      </c>
      <c r="AS15" s="70">
        <v>29154.713399985802</v>
      </c>
      <c r="AT15" s="70">
        <v>7883.7101000018401</v>
      </c>
      <c r="AU15" s="70">
        <v>19546.614399992101</v>
      </c>
      <c r="AV15" s="70">
        <v>4160.8282000030604</v>
      </c>
      <c r="AW15" s="70">
        <v>826.34000000002095</v>
      </c>
      <c r="AX15" s="70">
        <v>431.88849999988503</v>
      </c>
      <c r="AY15" s="70">
        <v>252.74390000008501</v>
      </c>
      <c r="AZ15" s="70">
        <v>17.3262999999946</v>
      </c>
      <c r="BA15" s="70">
        <v>8187.6312000006101</v>
      </c>
      <c r="BB15" s="70">
        <v>3991.6374999996801</v>
      </c>
      <c r="BC15" s="70">
        <v>1298.4491999995701</v>
      </c>
      <c r="BD15" s="70">
        <v>855.43400000009399</v>
      </c>
      <c r="BE15" s="70">
        <v>4282.1323999985298</v>
      </c>
      <c r="BF15" s="70">
        <v>1350.47159999936</v>
      </c>
      <c r="BG15" s="70">
        <v>23482.2056000048</v>
      </c>
      <c r="BH15" s="70">
        <v>7054.4161000019503</v>
      </c>
      <c r="BI15" s="70">
        <v>12586.4973999952</v>
      </c>
      <c r="BJ15" s="70">
        <v>3302.5535999994599</v>
      </c>
      <c r="BK15" s="70">
        <v>7734.1617000022297</v>
      </c>
      <c r="BL15" s="70">
        <v>2109.2486999991702</v>
      </c>
      <c r="BM15" s="70">
        <v>2913.9828000013799</v>
      </c>
      <c r="BN15" s="70">
        <v>919.20949999946004</v>
      </c>
      <c r="BO15" s="70">
        <v>10741.039999991501</v>
      </c>
      <c r="BP15" s="70">
        <v>5450.0535999983504</v>
      </c>
      <c r="BQ15" s="70">
        <v>1171.8402000000001</v>
      </c>
      <c r="BR15" s="70">
        <v>364.2022</v>
      </c>
      <c r="BS15" s="70">
        <v>5394.8958000000002</v>
      </c>
      <c r="BT15" s="70">
        <v>1289.2286999999999</v>
      </c>
      <c r="BU15" s="70">
        <v>7267.3688000000002</v>
      </c>
      <c r="BV15" s="70">
        <v>2054.232</v>
      </c>
      <c r="BW15" s="70">
        <v>15197.0491</v>
      </c>
      <c r="BX15" s="70">
        <v>5573.8868000000002</v>
      </c>
      <c r="BY15" s="70">
        <v>2444.8841000000002</v>
      </c>
      <c r="BZ15" s="70">
        <v>614.71770000000004</v>
      </c>
      <c r="CA15" s="70">
        <v>118.93429999999999</v>
      </c>
      <c r="CB15" s="70">
        <v>79.655799999999999</v>
      </c>
      <c r="CC15" s="70">
        <v>8568.2865000000002</v>
      </c>
      <c r="CD15" s="70">
        <v>3895.8427000000001</v>
      </c>
      <c r="CE15" s="70">
        <v>12129.683199999999</v>
      </c>
      <c r="CF15" s="70">
        <v>2096.9616000000001</v>
      </c>
      <c r="CG15" s="70">
        <v>19775.999500000002</v>
      </c>
      <c r="CH15" s="70">
        <v>6246.8020999999999</v>
      </c>
      <c r="CI15" s="70">
        <v>4173.7901000000002</v>
      </c>
      <c r="CJ15" s="70">
        <v>1109.3162</v>
      </c>
    </row>
    <row r="16" spans="1:125" ht="15">
      <c r="A16" s="62">
        <f t="shared" si="0"/>
        <v>25</v>
      </c>
      <c r="B16" s="63">
        <v>25</v>
      </c>
      <c r="C16" s="64">
        <v>25</v>
      </c>
      <c r="D16" s="58">
        <v>44727.1875</v>
      </c>
      <c r="E16" s="70">
        <v>6754.6864999999998</v>
      </c>
      <c r="F16" s="70">
        <v>4258.2898999999998</v>
      </c>
      <c r="G16" s="70">
        <v>35.429600000000001</v>
      </c>
      <c r="H16" s="70">
        <v>49.784999999999997</v>
      </c>
      <c r="I16" s="70">
        <v>26047.710599999999</v>
      </c>
      <c r="J16" s="70">
        <v>8765.4462000000003</v>
      </c>
      <c r="K16" s="70">
        <v>2007.6228000000001</v>
      </c>
      <c r="L16" s="70">
        <v>952.0693</v>
      </c>
      <c r="M16" s="70">
        <v>19816.128700000001</v>
      </c>
      <c r="N16" s="70">
        <v>5043.9216999999999</v>
      </c>
      <c r="O16" s="70"/>
      <c r="P16" s="70"/>
      <c r="Q16" s="70">
        <v>107.56659999999999</v>
      </c>
      <c r="R16" s="70">
        <v>6.9621000000000004</v>
      </c>
      <c r="S16" s="70">
        <v>89.1631</v>
      </c>
      <c r="T16" s="70">
        <v>51.984000000000002</v>
      </c>
      <c r="U16" s="70">
        <v>768.05729999951996</v>
      </c>
      <c r="V16" s="70">
        <v>276.13049999997003</v>
      </c>
      <c r="W16" s="70">
        <v>16745.472599983299</v>
      </c>
      <c r="X16" s="70">
        <v>6614.22459999697</v>
      </c>
      <c r="Y16" s="70">
        <v>2588.24560000056</v>
      </c>
      <c r="Z16" s="70">
        <v>976.37979999999402</v>
      </c>
      <c r="AA16" s="70">
        <v>12560.0214666623</v>
      </c>
      <c r="AB16" s="70">
        <v>3767.8701666653001</v>
      </c>
      <c r="AC16" s="70">
        <v>10452.9702999987</v>
      </c>
      <c r="AD16" s="70">
        <v>2171.2722000015901</v>
      </c>
      <c r="AE16" s="70">
        <v>10866.294000005</v>
      </c>
      <c r="AF16" s="70">
        <v>4895.43559999838</v>
      </c>
      <c r="AG16" s="70">
        <v>37738.0199000133</v>
      </c>
      <c r="AH16" s="70">
        <v>8374.0251000040007</v>
      </c>
      <c r="AI16" s="70">
        <v>12189.900700005201</v>
      </c>
      <c r="AJ16" s="70">
        <v>2988.1562000003</v>
      </c>
      <c r="AK16" s="70">
        <v>4847.9097999975502</v>
      </c>
      <c r="AL16" s="70">
        <v>952.091900000186</v>
      </c>
      <c r="AM16" s="70">
        <v>4290.80549999703</v>
      </c>
      <c r="AN16" s="70">
        <v>1994.14219999941</v>
      </c>
      <c r="AO16" s="70">
        <v>13600.3842999969</v>
      </c>
      <c r="AP16" s="70">
        <v>3543.7365000006998</v>
      </c>
      <c r="AQ16" s="70">
        <v>4112.9402999980903</v>
      </c>
      <c r="AR16" s="70">
        <v>3990.1841000008098</v>
      </c>
      <c r="AS16" s="70">
        <v>29154.803199985799</v>
      </c>
      <c r="AT16" s="70">
        <v>7883.7410000018399</v>
      </c>
      <c r="AU16" s="70">
        <v>19546.645899992101</v>
      </c>
      <c r="AV16" s="70">
        <v>4160.8394000030603</v>
      </c>
      <c r="AW16" s="70">
        <v>826.34000000002095</v>
      </c>
      <c r="AX16" s="70">
        <v>431.88849999988503</v>
      </c>
      <c r="AY16" s="70">
        <v>252.75620000008499</v>
      </c>
      <c r="AZ16" s="70">
        <v>17.328299999994702</v>
      </c>
      <c r="BA16" s="70">
        <v>8187.6443000006102</v>
      </c>
      <c r="BB16" s="70">
        <v>3991.6482999996801</v>
      </c>
      <c r="BC16" s="70">
        <v>1298.51369999957</v>
      </c>
      <c r="BD16" s="70">
        <v>855.48910000009403</v>
      </c>
      <c r="BE16" s="70">
        <v>4282.1812999985304</v>
      </c>
      <c r="BF16" s="70">
        <v>1350.5028999993599</v>
      </c>
      <c r="BG16" s="70">
        <v>23482.274900004799</v>
      </c>
      <c r="BH16" s="70">
        <v>7054.45730000195</v>
      </c>
      <c r="BI16" s="70">
        <v>12586.5228999952</v>
      </c>
      <c r="BJ16" s="70">
        <v>3302.5648999994601</v>
      </c>
      <c r="BK16" s="70">
        <v>7734.1832000022296</v>
      </c>
      <c r="BL16" s="70">
        <v>2109.2623999991702</v>
      </c>
      <c r="BM16" s="70">
        <v>2914.0043000013802</v>
      </c>
      <c r="BN16" s="70">
        <v>919.22069999945995</v>
      </c>
      <c r="BO16" s="70">
        <v>10741.043599991501</v>
      </c>
      <c r="BP16" s="70">
        <v>5450.0535999983504</v>
      </c>
      <c r="BQ16" s="70">
        <v>1171.8420000000001</v>
      </c>
      <c r="BR16" s="70">
        <v>364.20460000000003</v>
      </c>
      <c r="BS16" s="70">
        <v>5394.9336000000003</v>
      </c>
      <c r="BT16" s="70">
        <v>1289.2481</v>
      </c>
      <c r="BU16" s="70">
        <v>7267.4251000000004</v>
      </c>
      <c r="BV16" s="70">
        <v>2054.2646</v>
      </c>
      <c r="BW16" s="70">
        <v>15197.066999999999</v>
      </c>
      <c r="BX16" s="70">
        <v>5573.8940000000002</v>
      </c>
      <c r="BY16" s="70">
        <v>2444.9346</v>
      </c>
      <c r="BZ16" s="70">
        <v>614.74249999999995</v>
      </c>
      <c r="CA16" s="70">
        <v>118.9359</v>
      </c>
      <c r="CB16" s="70">
        <v>79.657200000000003</v>
      </c>
      <c r="CC16" s="70">
        <v>8568.3075000000008</v>
      </c>
      <c r="CD16" s="70">
        <v>3895.855</v>
      </c>
      <c r="CE16" s="70">
        <v>12129.7155</v>
      </c>
      <c r="CF16" s="70">
        <v>2096.9803999999999</v>
      </c>
      <c r="CG16" s="70">
        <v>19776.046200000001</v>
      </c>
      <c r="CH16" s="70">
        <v>6246.8307000000004</v>
      </c>
      <c r="CI16" s="70">
        <v>4173.8202000000001</v>
      </c>
      <c r="CJ16" s="70">
        <v>1109.3261</v>
      </c>
    </row>
    <row r="17" spans="1:88" ht="15">
      <c r="A17" s="62">
        <f t="shared" si="0"/>
        <v>26</v>
      </c>
      <c r="B17" s="63">
        <v>26</v>
      </c>
      <c r="C17" s="64">
        <v>27</v>
      </c>
      <c r="D17" s="58">
        <v>44727.208333333336</v>
      </c>
      <c r="E17" s="70">
        <v>6754.6927999999998</v>
      </c>
      <c r="F17" s="70">
        <v>4258.3091999999997</v>
      </c>
      <c r="G17" s="70">
        <v>35.439700000000002</v>
      </c>
      <c r="H17" s="70">
        <v>49.798900000000003</v>
      </c>
      <c r="I17" s="70">
        <v>26047.7618</v>
      </c>
      <c r="J17" s="70">
        <v>8765.4763999999996</v>
      </c>
      <c r="K17" s="70">
        <v>2007.6423</v>
      </c>
      <c r="L17" s="70">
        <v>952.08820000000003</v>
      </c>
      <c r="M17" s="70">
        <v>19816.177800000001</v>
      </c>
      <c r="N17" s="70">
        <v>5043.9494000000004</v>
      </c>
      <c r="O17" s="70"/>
      <c r="P17" s="70"/>
      <c r="Q17" s="70">
        <v>107.56659999999999</v>
      </c>
      <c r="R17" s="70">
        <v>6.9621000000000004</v>
      </c>
      <c r="S17" s="70">
        <v>89.1631</v>
      </c>
      <c r="T17" s="70">
        <v>51.984000000000002</v>
      </c>
      <c r="U17" s="70">
        <v>768.05729999951996</v>
      </c>
      <c r="V17" s="70">
        <v>276.13049999997003</v>
      </c>
      <c r="W17" s="70">
        <v>16745.566999983301</v>
      </c>
      <c r="X17" s="70">
        <v>6614.28799999697</v>
      </c>
      <c r="Y17" s="70">
        <v>2588.2569000005601</v>
      </c>
      <c r="Z17" s="70">
        <v>976.38739999999405</v>
      </c>
      <c r="AA17" s="70">
        <v>12560.0451333289</v>
      </c>
      <c r="AB17" s="70">
        <v>3767.8850333319701</v>
      </c>
      <c r="AC17" s="70">
        <v>10453.0528999987</v>
      </c>
      <c r="AD17" s="70">
        <v>2171.30160000159</v>
      </c>
      <c r="AE17" s="70">
        <v>10866.310400005001</v>
      </c>
      <c r="AF17" s="70">
        <v>4895.4450999983801</v>
      </c>
      <c r="AG17" s="70">
        <v>37738.081200013301</v>
      </c>
      <c r="AH17" s="70">
        <v>8374.0476000039998</v>
      </c>
      <c r="AI17" s="70">
        <v>12189.9815000052</v>
      </c>
      <c r="AJ17" s="70">
        <v>2988.1955000002999</v>
      </c>
      <c r="AK17" s="70">
        <v>4847.9377999975504</v>
      </c>
      <c r="AL17" s="70">
        <v>952.10090000018602</v>
      </c>
      <c r="AM17" s="70">
        <v>4290.8370999970302</v>
      </c>
      <c r="AN17" s="70">
        <v>1994.16759999941</v>
      </c>
      <c r="AO17" s="70">
        <v>13600.420199996899</v>
      </c>
      <c r="AP17" s="70">
        <v>3543.7575000007</v>
      </c>
      <c r="AQ17" s="70">
        <v>4112.9430999980896</v>
      </c>
      <c r="AR17" s="70">
        <v>3990.1866000008099</v>
      </c>
      <c r="AS17" s="70">
        <v>29154.892399985802</v>
      </c>
      <c r="AT17" s="70">
        <v>7883.7716000018399</v>
      </c>
      <c r="AU17" s="70">
        <v>19546.676699992098</v>
      </c>
      <c r="AV17" s="70">
        <v>4160.8503000030696</v>
      </c>
      <c r="AW17" s="70">
        <v>826.34010000002104</v>
      </c>
      <c r="AX17" s="70">
        <v>431.88849999988503</v>
      </c>
      <c r="AY17" s="70">
        <v>252.768600000085</v>
      </c>
      <c r="AZ17" s="70">
        <v>17.330099999994701</v>
      </c>
      <c r="BA17" s="70">
        <v>8187.6571000006097</v>
      </c>
      <c r="BB17" s="70">
        <v>3991.6586999996798</v>
      </c>
      <c r="BC17" s="70">
        <v>1298.5783999995699</v>
      </c>
      <c r="BD17" s="70">
        <v>855.54360000009399</v>
      </c>
      <c r="BE17" s="70">
        <v>4282.2308999985298</v>
      </c>
      <c r="BF17" s="70">
        <v>1350.5345999993599</v>
      </c>
      <c r="BG17" s="70">
        <v>23482.344300004799</v>
      </c>
      <c r="BH17" s="70">
        <v>7054.4977000019499</v>
      </c>
      <c r="BI17" s="70">
        <v>12586.547699995201</v>
      </c>
      <c r="BJ17" s="70">
        <v>3302.5759999994598</v>
      </c>
      <c r="BK17" s="70">
        <v>7734.2048000022296</v>
      </c>
      <c r="BL17" s="70">
        <v>2109.2754999991698</v>
      </c>
      <c r="BM17" s="70">
        <v>2914.02490000138</v>
      </c>
      <c r="BN17" s="70">
        <v>919.23139999946</v>
      </c>
      <c r="BO17" s="70">
        <v>10741.047199991501</v>
      </c>
      <c r="BP17" s="70">
        <v>5450.0535999983504</v>
      </c>
      <c r="BQ17" s="70">
        <v>1171.8439000000001</v>
      </c>
      <c r="BR17" s="70">
        <v>364.20699999999999</v>
      </c>
      <c r="BS17" s="70">
        <v>5394.9718000000003</v>
      </c>
      <c r="BT17" s="70">
        <v>1289.2671</v>
      </c>
      <c r="BU17" s="70">
        <v>7267.4849000000004</v>
      </c>
      <c r="BV17" s="70">
        <v>2054.2963</v>
      </c>
      <c r="BW17" s="70">
        <v>15197.0839</v>
      </c>
      <c r="BX17" s="70">
        <v>5573.9008000000003</v>
      </c>
      <c r="BY17" s="70">
        <v>2444.9832000000001</v>
      </c>
      <c r="BZ17" s="70">
        <v>614.76530000000002</v>
      </c>
      <c r="CA17" s="70">
        <v>118.93729999999999</v>
      </c>
      <c r="CB17" s="70">
        <v>79.658600000000007</v>
      </c>
      <c r="CC17" s="70">
        <v>8568.3279000000002</v>
      </c>
      <c r="CD17" s="70">
        <v>3895.8672999999999</v>
      </c>
      <c r="CE17" s="70">
        <v>12129.745000000001</v>
      </c>
      <c r="CF17" s="70">
        <v>2096.9985999999999</v>
      </c>
      <c r="CG17" s="70">
        <v>19776.093000000001</v>
      </c>
      <c r="CH17" s="70">
        <v>6246.8585000000003</v>
      </c>
      <c r="CI17" s="70">
        <v>4173.8500999999997</v>
      </c>
      <c r="CJ17" s="70">
        <v>1109.336</v>
      </c>
    </row>
    <row r="18" spans="1:88" ht="15">
      <c r="A18" s="62">
        <f t="shared" si="0"/>
        <v>27</v>
      </c>
      <c r="B18" s="63">
        <v>27</v>
      </c>
      <c r="C18" s="64">
        <v>28</v>
      </c>
      <c r="D18" s="58">
        <v>44727.229166666664</v>
      </c>
      <c r="E18" s="70">
        <v>6754.6990999999998</v>
      </c>
      <c r="F18" s="70">
        <v>4258.3290999999999</v>
      </c>
      <c r="G18" s="70">
        <v>35.450000000000003</v>
      </c>
      <c r="H18" s="70">
        <v>49.812399999999997</v>
      </c>
      <c r="I18" s="70">
        <v>26047.812900000001</v>
      </c>
      <c r="J18" s="70">
        <v>8765.5069999999996</v>
      </c>
      <c r="K18" s="70">
        <v>2007.6628000000001</v>
      </c>
      <c r="L18" s="70">
        <v>952.10739999999998</v>
      </c>
      <c r="M18" s="70">
        <v>19816.234199999999</v>
      </c>
      <c r="N18" s="70">
        <v>5043.9760999999999</v>
      </c>
      <c r="O18" s="70"/>
      <c r="P18" s="70"/>
      <c r="Q18" s="70">
        <v>107.56659999999999</v>
      </c>
      <c r="R18" s="70">
        <v>6.9621000000000004</v>
      </c>
      <c r="S18" s="70">
        <v>89.1631</v>
      </c>
      <c r="T18" s="70">
        <v>51.984000000000002</v>
      </c>
      <c r="U18" s="70">
        <v>768.05729999951996</v>
      </c>
      <c r="V18" s="70">
        <v>276.13049999997003</v>
      </c>
      <c r="W18" s="70">
        <v>16745.659699983298</v>
      </c>
      <c r="X18" s="70">
        <v>6614.3505999969702</v>
      </c>
      <c r="Y18" s="70">
        <v>2588.2684000005602</v>
      </c>
      <c r="Z18" s="70">
        <v>976.39499999999396</v>
      </c>
      <c r="AA18" s="70">
        <v>12560.0683333289</v>
      </c>
      <c r="AB18" s="70">
        <v>3767.8994333319702</v>
      </c>
      <c r="AC18" s="70">
        <v>10453.136899998701</v>
      </c>
      <c r="AD18" s="70">
        <v>2171.3312000015899</v>
      </c>
      <c r="AE18" s="70">
        <v>10866.327000005</v>
      </c>
      <c r="AF18" s="70">
        <v>4895.4548999983799</v>
      </c>
      <c r="AG18" s="70">
        <v>37738.142800013302</v>
      </c>
      <c r="AH18" s="70">
        <v>8374.0704000040005</v>
      </c>
      <c r="AI18" s="70">
        <v>12190.065800005201</v>
      </c>
      <c r="AJ18" s="70">
        <v>2988.2344000003</v>
      </c>
      <c r="AK18" s="70">
        <v>4847.96589999755</v>
      </c>
      <c r="AL18" s="70">
        <v>952.10970000018597</v>
      </c>
      <c r="AM18" s="70">
        <v>4290.8690999970304</v>
      </c>
      <c r="AN18" s="70">
        <v>1994.1930999994099</v>
      </c>
      <c r="AO18" s="70">
        <v>13600.4565999969</v>
      </c>
      <c r="AP18" s="70">
        <v>3543.7784000007</v>
      </c>
      <c r="AQ18" s="70">
        <v>4112.9460999980902</v>
      </c>
      <c r="AR18" s="70">
        <v>3990.18910000081</v>
      </c>
      <c r="AS18" s="70">
        <v>29154.987099985799</v>
      </c>
      <c r="AT18" s="70">
        <v>7883.8023000018402</v>
      </c>
      <c r="AU18" s="70">
        <v>19546.7101999921</v>
      </c>
      <c r="AV18" s="70">
        <v>4160.8603000030698</v>
      </c>
      <c r="AW18" s="70">
        <v>826.34010000002104</v>
      </c>
      <c r="AX18" s="70">
        <v>431.88849999988503</v>
      </c>
      <c r="AY18" s="70">
        <v>252.78160000008501</v>
      </c>
      <c r="AZ18" s="70">
        <v>17.3318999999947</v>
      </c>
      <c r="BA18" s="70">
        <v>8187.6992000006103</v>
      </c>
      <c r="BB18" s="70">
        <v>3991.6856999996799</v>
      </c>
      <c r="BC18" s="70">
        <v>1298.64609999957</v>
      </c>
      <c r="BD18" s="70">
        <v>855.598800000094</v>
      </c>
      <c r="BE18" s="70">
        <v>4282.28269999853</v>
      </c>
      <c r="BF18" s="70">
        <v>1350.5660999993599</v>
      </c>
      <c r="BG18" s="70">
        <v>23482.417200004798</v>
      </c>
      <c r="BH18" s="70">
        <v>7054.53690000195</v>
      </c>
      <c r="BI18" s="70">
        <v>12586.573699995201</v>
      </c>
      <c r="BJ18" s="70">
        <v>3302.58709999946</v>
      </c>
      <c r="BK18" s="70">
        <v>7734.2259000022304</v>
      </c>
      <c r="BL18" s="70">
        <v>2109.28819999917</v>
      </c>
      <c r="BM18" s="70">
        <v>2914.04690000138</v>
      </c>
      <c r="BN18" s="70">
        <v>919.24239999945996</v>
      </c>
      <c r="BO18" s="70">
        <v>10741.0505999915</v>
      </c>
      <c r="BP18" s="70">
        <v>5450.0535999983504</v>
      </c>
      <c r="BQ18" s="70">
        <v>1171.8457000000001</v>
      </c>
      <c r="BR18" s="70">
        <v>364.20929999999998</v>
      </c>
      <c r="BS18" s="70">
        <v>5395.0105000000003</v>
      </c>
      <c r="BT18" s="70">
        <v>1289.2862</v>
      </c>
      <c r="BU18" s="70">
        <v>7267.5420000000004</v>
      </c>
      <c r="BV18" s="70">
        <v>2054.3272000000002</v>
      </c>
      <c r="BW18" s="70">
        <v>15197.1001</v>
      </c>
      <c r="BX18" s="70">
        <v>5573.9076999999997</v>
      </c>
      <c r="BY18" s="70">
        <v>2445.0275000000001</v>
      </c>
      <c r="BZ18" s="70">
        <v>614.7885</v>
      </c>
      <c r="CA18" s="70">
        <v>118.9388</v>
      </c>
      <c r="CB18" s="70">
        <v>79.6601</v>
      </c>
      <c r="CC18" s="70">
        <v>8568.3479000000007</v>
      </c>
      <c r="CD18" s="70">
        <v>3895.8791000000001</v>
      </c>
      <c r="CE18" s="70">
        <v>12129.7757</v>
      </c>
      <c r="CF18" s="70">
        <v>2097.0169000000001</v>
      </c>
      <c r="CG18" s="70">
        <v>19776.143100000001</v>
      </c>
      <c r="CH18" s="70">
        <v>6246.8860000000004</v>
      </c>
      <c r="CI18" s="70">
        <v>4173.8807999999999</v>
      </c>
      <c r="CJ18" s="70">
        <v>1109.3461</v>
      </c>
    </row>
    <row r="19" spans="1:88" ht="15">
      <c r="A19" s="62">
        <f t="shared" si="0"/>
        <v>28</v>
      </c>
      <c r="B19" s="63">
        <v>28</v>
      </c>
      <c r="C19" s="64">
        <v>29</v>
      </c>
      <c r="D19" s="58">
        <v>44727.25</v>
      </c>
      <c r="E19" s="70">
        <v>6754.7048000000004</v>
      </c>
      <c r="F19" s="70">
        <v>4258.3485000000001</v>
      </c>
      <c r="G19" s="70">
        <v>35.46</v>
      </c>
      <c r="H19" s="70">
        <v>49.825699999999998</v>
      </c>
      <c r="I19" s="70">
        <v>26047.860499999999</v>
      </c>
      <c r="J19" s="70">
        <v>8765.5370999999996</v>
      </c>
      <c r="K19" s="70">
        <v>2007.6815999999999</v>
      </c>
      <c r="L19" s="70">
        <v>952.1259</v>
      </c>
      <c r="M19" s="70">
        <v>19816.288400000001</v>
      </c>
      <c r="N19" s="70">
        <v>5044.0029000000004</v>
      </c>
      <c r="O19" s="70"/>
      <c r="P19" s="70"/>
      <c r="Q19" s="70">
        <v>107.56659999999999</v>
      </c>
      <c r="R19" s="70">
        <v>6.9621000000000004</v>
      </c>
      <c r="S19" s="70">
        <v>89.1631</v>
      </c>
      <c r="T19" s="70">
        <v>51.984000000000002</v>
      </c>
      <c r="U19" s="70">
        <v>768.05729999951996</v>
      </c>
      <c r="V19" s="70">
        <v>276.13049999997003</v>
      </c>
      <c r="W19" s="70">
        <v>16745.762699983301</v>
      </c>
      <c r="X19" s="70">
        <v>6614.4108999969703</v>
      </c>
      <c r="Y19" s="70">
        <v>2588.2793000005599</v>
      </c>
      <c r="Z19" s="70">
        <v>976.40239999999403</v>
      </c>
      <c r="AA19" s="70">
        <v>12560.090466662299</v>
      </c>
      <c r="AB19" s="70">
        <v>3767.9139666653</v>
      </c>
      <c r="AC19" s="70">
        <v>10453.2280999987</v>
      </c>
      <c r="AD19" s="70">
        <v>2171.3608000015902</v>
      </c>
      <c r="AE19" s="70">
        <v>10866.342400005</v>
      </c>
      <c r="AF19" s="70">
        <v>4895.4641999983796</v>
      </c>
      <c r="AG19" s="70">
        <v>37738.205500013297</v>
      </c>
      <c r="AH19" s="70">
        <v>8374.0932000039993</v>
      </c>
      <c r="AI19" s="70">
        <v>12190.1562000052</v>
      </c>
      <c r="AJ19" s="70">
        <v>2988.2736000003001</v>
      </c>
      <c r="AK19" s="70">
        <v>4847.9943999975503</v>
      </c>
      <c r="AL19" s="70">
        <v>952.11930000018594</v>
      </c>
      <c r="AM19" s="70">
        <v>4290.9016999970299</v>
      </c>
      <c r="AN19" s="70">
        <v>1994.21799999941</v>
      </c>
      <c r="AO19" s="70">
        <v>13600.4969999969</v>
      </c>
      <c r="AP19" s="70">
        <v>3543.7992000006998</v>
      </c>
      <c r="AQ19" s="70">
        <v>4112.9488999980904</v>
      </c>
      <c r="AR19" s="70">
        <v>3990.1917000008102</v>
      </c>
      <c r="AS19" s="70">
        <v>29155.0797999858</v>
      </c>
      <c r="AT19" s="70">
        <v>7883.8326000018396</v>
      </c>
      <c r="AU19" s="70">
        <v>19546.744999992101</v>
      </c>
      <c r="AV19" s="70">
        <v>4160.8706000030697</v>
      </c>
      <c r="AW19" s="70">
        <v>826.34010000002104</v>
      </c>
      <c r="AX19" s="70">
        <v>431.88849999988503</v>
      </c>
      <c r="AY19" s="70">
        <v>252.79390000008499</v>
      </c>
      <c r="AZ19" s="70">
        <v>17.333899999994699</v>
      </c>
      <c r="BA19" s="70">
        <v>8187.74850000061</v>
      </c>
      <c r="BB19" s="70">
        <v>3991.7157999996798</v>
      </c>
      <c r="BC19" s="70">
        <v>1298.7114999995699</v>
      </c>
      <c r="BD19" s="70">
        <v>855.65530000009403</v>
      </c>
      <c r="BE19" s="70">
        <v>4282.3337999985297</v>
      </c>
      <c r="BF19" s="70">
        <v>1350.5972999993601</v>
      </c>
      <c r="BG19" s="70">
        <v>23482.494800004799</v>
      </c>
      <c r="BH19" s="70">
        <v>7054.57690000195</v>
      </c>
      <c r="BI19" s="70">
        <v>12586.5984999952</v>
      </c>
      <c r="BJ19" s="70">
        <v>3302.5980999994599</v>
      </c>
      <c r="BK19" s="70">
        <v>7734.25040000223</v>
      </c>
      <c r="BL19" s="70">
        <v>2109.30119999917</v>
      </c>
      <c r="BM19" s="70">
        <v>2914.0690000013801</v>
      </c>
      <c r="BN19" s="70">
        <v>919.25349999946002</v>
      </c>
      <c r="BO19" s="70">
        <v>10741.053599991499</v>
      </c>
      <c r="BP19" s="70">
        <v>5450.0535999983504</v>
      </c>
      <c r="BQ19" s="70">
        <v>1171.8476000000001</v>
      </c>
      <c r="BR19" s="70">
        <v>364.21170000000001</v>
      </c>
      <c r="BS19" s="70">
        <v>5395.0505000000003</v>
      </c>
      <c r="BT19" s="70">
        <v>1289.3050000000001</v>
      </c>
      <c r="BU19" s="70">
        <v>7267.6010999999999</v>
      </c>
      <c r="BV19" s="70">
        <v>2054.3571999999999</v>
      </c>
      <c r="BW19" s="70">
        <v>15197.117</v>
      </c>
      <c r="BX19" s="70">
        <v>5573.9147000000003</v>
      </c>
      <c r="BY19" s="70">
        <v>2445.0734000000002</v>
      </c>
      <c r="BZ19" s="70">
        <v>614.81150000000002</v>
      </c>
      <c r="CA19" s="70">
        <v>118.94029999999999</v>
      </c>
      <c r="CB19" s="70">
        <v>79.6614</v>
      </c>
      <c r="CC19" s="70">
        <v>8568.3670999999995</v>
      </c>
      <c r="CD19" s="70">
        <v>3895.8906999999999</v>
      </c>
      <c r="CE19" s="70">
        <v>12129.8158</v>
      </c>
      <c r="CF19" s="70">
        <v>2097.0358999999999</v>
      </c>
      <c r="CG19" s="70">
        <v>19776.1924</v>
      </c>
      <c r="CH19" s="70">
        <v>6246.9115000000002</v>
      </c>
      <c r="CI19" s="70">
        <v>4173.9106000000002</v>
      </c>
      <c r="CJ19" s="70">
        <v>1109.3556000000001</v>
      </c>
    </row>
    <row r="20" spans="1:88" ht="15">
      <c r="A20" s="62">
        <f t="shared" si="0"/>
        <v>29</v>
      </c>
      <c r="B20" s="63">
        <v>29</v>
      </c>
      <c r="C20" s="64">
        <v>30</v>
      </c>
      <c r="D20" s="58">
        <v>44727.270833333336</v>
      </c>
      <c r="E20" s="70">
        <v>6754.7094999999999</v>
      </c>
      <c r="F20" s="70">
        <v>4258.3669</v>
      </c>
      <c r="G20" s="70">
        <v>35.470199999999998</v>
      </c>
      <c r="H20" s="70">
        <v>49.838700000000003</v>
      </c>
      <c r="I20" s="70">
        <v>26047.910500000002</v>
      </c>
      <c r="J20" s="70">
        <v>8765.5673999999999</v>
      </c>
      <c r="K20" s="70">
        <v>2007.7009</v>
      </c>
      <c r="L20" s="70">
        <v>952.14229999999998</v>
      </c>
      <c r="M20" s="70">
        <v>19816.34</v>
      </c>
      <c r="N20" s="70">
        <v>5044.0325000000003</v>
      </c>
      <c r="O20" s="70"/>
      <c r="P20" s="70"/>
      <c r="Q20" s="70">
        <v>107.56659999999999</v>
      </c>
      <c r="R20" s="70">
        <v>6.9621000000000004</v>
      </c>
      <c r="S20" s="70">
        <v>89.1631</v>
      </c>
      <c r="T20" s="70">
        <v>51.984000000000002</v>
      </c>
      <c r="U20" s="70">
        <v>768.05729999951996</v>
      </c>
      <c r="V20" s="70">
        <v>276.13049999997003</v>
      </c>
      <c r="W20" s="70">
        <v>16745.858399983299</v>
      </c>
      <c r="X20" s="70">
        <v>6614.4683999969702</v>
      </c>
      <c r="Y20" s="70">
        <v>2588.2902000005602</v>
      </c>
      <c r="Z20" s="70">
        <v>976.40949999999395</v>
      </c>
      <c r="AA20" s="70">
        <v>12560.112999995599</v>
      </c>
      <c r="AB20" s="70">
        <v>3767.9280333319698</v>
      </c>
      <c r="AC20" s="70">
        <v>10453.330799998699</v>
      </c>
      <c r="AD20" s="70">
        <v>2171.38950000159</v>
      </c>
      <c r="AE20" s="70">
        <v>10866.358400005</v>
      </c>
      <c r="AF20" s="70">
        <v>4895.4727999983797</v>
      </c>
      <c r="AG20" s="70">
        <v>37738.271500013303</v>
      </c>
      <c r="AH20" s="70">
        <v>8374.1163000040106</v>
      </c>
      <c r="AI20" s="70">
        <v>12190.263300005199</v>
      </c>
      <c r="AJ20" s="70">
        <v>2988.3117000002999</v>
      </c>
      <c r="AK20" s="70">
        <v>4848.0251999975499</v>
      </c>
      <c r="AL20" s="70">
        <v>952.12820000018598</v>
      </c>
      <c r="AM20" s="70">
        <v>4290.9321999970298</v>
      </c>
      <c r="AN20" s="70">
        <v>1994.2411999994099</v>
      </c>
      <c r="AO20" s="70">
        <v>13600.5450999969</v>
      </c>
      <c r="AP20" s="70">
        <v>3543.8198000007001</v>
      </c>
      <c r="AQ20" s="70">
        <v>4112.9510999980903</v>
      </c>
      <c r="AR20" s="70">
        <v>3990.1941000008101</v>
      </c>
      <c r="AS20" s="70">
        <v>29155.177099985802</v>
      </c>
      <c r="AT20" s="70">
        <v>7883.8615000018399</v>
      </c>
      <c r="AU20" s="70">
        <v>19546.7818999921</v>
      </c>
      <c r="AV20" s="70">
        <v>4160.8808000030604</v>
      </c>
      <c r="AW20" s="70">
        <v>826.34020000002101</v>
      </c>
      <c r="AX20" s="70">
        <v>431.88849999988503</v>
      </c>
      <c r="AY20" s="70">
        <v>252.807100000085</v>
      </c>
      <c r="AZ20" s="70">
        <v>17.335699999994699</v>
      </c>
      <c r="BA20" s="70">
        <v>8187.7963000006102</v>
      </c>
      <c r="BB20" s="70">
        <v>3991.7455999996801</v>
      </c>
      <c r="BC20" s="70">
        <v>1298.7769999995701</v>
      </c>
      <c r="BD20" s="70">
        <v>855.71130000009396</v>
      </c>
      <c r="BE20" s="70">
        <v>4282.3916999985304</v>
      </c>
      <c r="BF20" s="70">
        <v>1350.6269999993599</v>
      </c>
      <c r="BG20" s="70">
        <v>23482.5852000048</v>
      </c>
      <c r="BH20" s="70">
        <v>7054.6148000019502</v>
      </c>
      <c r="BI20" s="70">
        <v>12586.624799995199</v>
      </c>
      <c r="BJ20" s="70">
        <v>3302.6083999994598</v>
      </c>
      <c r="BK20" s="70">
        <v>7734.2755000022298</v>
      </c>
      <c r="BL20" s="70">
        <v>2109.3139999991699</v>
      </c>
      <c r="BM20" s="70">
        <v>2914.09140000138</v>
      </c>
      <c r="BN20" s="70">
        <v>919.26419999946097</v>
      </c>
      <c r="BO20" s="70">
        <v>10741.0557999915</v>
      </c>
      <c r="BP20" s="70">
        <v>5450.0535999983504</v>
      </c>
      <c r="BQ20" s="70">
        <v>1171.8498</v>
      </c>
      <c r="BR20" s="70">
        <v>364.214</v>
      </c>
      <c r="BS20" s="70">
        <v>5395.0950000000003</v>
      </c>
      <c r="BT20" s="70">
        <v>1289.3232</v>
      </c>
      <c r="BU20" s="70">
        <v>7267.6589999999997</v>
      </c>
      <c r="BV20" s="70">
        <v>2054.3867</v>
      </c>
      <c r="BW20" s="70">
        <v>15197.136</v>
      </c>
      <c r="BX20" s="70">
        <v>5573.9205000000002</v>
      </c>
      <c r="BY20" s="70">
        <v>2445.1194</v>
      </c>
      <c r="BZ20" s="70">
        <v>614.83420000000001</v>
      </c>
      <c r="CA20" s="70">
        <v>118.9418</v>
      </c>
      <c r="CB20" s="70">
        <v>79.662800000000004</v>
      </c>
      <c r="CC20" s="70">
        <v>8568.3878999999997</v>
      </c>
      <c r="CD20" s="70">
        <v>3895.9025999999999</v>
      </c>
      <c r="CE20" s="70">
        <v>12129.855600000001</v>
      </c>
      <c r="CF20" s="70">
        <v>2097.0562</v>
      </c>
      <c r="CG20" s="70">
        <v>19776.246200000001</v>
      </c>
      <c r="CH20" s="70">
        <v>6246.9346999999998</v>
      </c>
      <c r="CI20" s="70">
        <v>4173.9413000000004</v>
      </c>
      <c r="CJ20" s="70">
        <v>1109.3651</v>
      </c>
    </row>
    <row r="21" spans="1:88" ht="15">
      <c r="A21" s="62">
        <f t="shared" si="0"/>
        <v>31</v>
      </c>
      <c r="B21" s="63">
        <v>31</v>
      </c>
      <c r="C21" s="64">
        <v>31</v>
      </c>
      <c r="D21" s="58">
        <v>44727.291666666664</v>
      </c>
      <c r="E21" s="70">
        <v>6754.7139999999999</v>
      </c>
      <c r="F21" s="70">
        <v>4258.3833999999997</v>
      </c>
      <c r="G21" s="70">
        <v>35.479799999999997</v>
      </c>
      <c r="H21" s="70">
        <v>49.851300000000002</v>
      </c>
      <c r="I21" s="70">
        <v>26047.964599999999</v>
      </c>
      <c r="J21" s="70">
        <v>8765.5969999999998</v>
      </c>
      <c r="K21" s="70">
        <v>2007.7198000000001</v>
      </c>
      <c r="L21" s="70">
        <v>952.15689999999995</v>
      </c>
      <c r="M21" s="70">
        <v>19816.395700000001</v>
      </c>
      <c r="N21" s="70">
        <v>5044.0599000000002</v>
      </c>
      <c r="O21" s="70"/>
      <c r="P21" s="70"/>
      <c r="Q21" s="70">
        <v>107.56659999999999</v>
      </c>
      <c r="R21" s="70">
        <v>6.9621000000000004</v>
      </c>
      <c r="S21" s="70">
        <v>89.1631</v>
      </c>
      <c r="T21" s="70">
        <v>51.984000000000002</v>
      </c>
      <c r="U21" s="70">
        <v>768.05729999951996</v>
      </c>
      <c r="V21" s="70">
        <v>276.13049999997003</v>
      </c>
      <c r="W21" s="70">
        <v>16745.9484999833</v>
      </c>
      <c r="X21" s="70">
        <v>6614.5237999969704</v>
      </c>
      <c r="Y21" s="70">
        <v>2588.3011000005599</v>
      </c>
      <c r="Z21" s="70">
        <v>976.41689999999403</v>
      </c>
      <c r="AA21" s="70">
        <v>12560.1367999956</v>
      </c>
      <c r="AB21" s="70">
        <v>3767.9400999986401</v>
      </c>
      <c r="AC21" s="70">
        <v>10453.446599998701</v>
      </c>
      <c r="AD21" s="70">
        <v>2171.4193000015798</v>
      </c>
      <c r="AE21" s="70">
        <v>10866.381900005001</v>
      </c>
      <c r="AF21" s="70">
        <v>4895.4812999983797</v>
      </c>
      <c r="AG21" s="70">
        <v>37738.342600013297</v>
      </c>
      <c r="AH21" s="70">
        <v>8374.1391000040094</v>
      </c>
      <c r="AI21" s="70">
        <v>12190.393200005199</v>
      </c>
      <c r="AJ21" s="70">
        <v>2988.3488000002999</v>
      </c>
      <c r="AK21" s="70">
        <v>4848.0596999975496</v>
      </c>
      <c r="AL21" s="70">
        <v>952.13660000018604</v>
      </c>
      <c r="AM21" s="70">
        <v>4290.9658999970297</v>
      </c>
      <c r="AN21" s="70">
        <v>1994.26329999941</v>
      </c>
      <c r="AO21" s="70">
        <v>13600.6054999969</v>
      </c>
      <c r="AP21" s="70">
        <v>3543.8388000006998</v>
      </c>
      <c r="AQ21" s="70">
        <v>4112.9532999980902</v>
      </c>
      <c r="AR21" s="70">
        <v>3990.1966000008101</v>
      </c>
      <c r="AS21" s="70">
        <v>29155.291899985801</v>
      </c>
      <c r="AT21" s="70">
        <v>7883.8909000018402</v>
      </c>
      <c r="AU21" s="70">
        <v>19546.821999992098</v>
      </c>
      <c r="AV21" s="70">
        <v>4160.8907000030604</v>
      </c>
      <c r="AW21" s="70">
        <v>826.34020000002101</v>
      </c>
      <c r="AX21" s="70">
        <v>431.88849999988503</v>
      </c>
      <c r="AY21" s="70">
        <v>252.822500000085</v>
      </c>
      <c r="AZ21" s="70">
        <v>17.337399999994702</v>
      </c>
      <c r="BA21" s="70">
        <v>8187.8444000006102</v>
      </c>
      <c r="BB21" s="70">
        <v>3991.77479999968</v>
      </c>
      <c r="BC21" s="70">
        <v>1298.84349999957</v>
      </c>
      <c r="BD21" s="70">
        <v>855.76700000009396</v>
      </c>
      <c r="BE21" s="70">
        <v>4282.45309999853</v>
      </c>
      <c r="BF21" s="70">
        <v>1350.6551999993601</v>
      </c>
      <c r="BG21" s="70">
        <v>23482.693100004799</v>
      </c>
      <c r="BH21" s="70">
        <v>7054.6490000019503</v>
      </c>
      <c r="BI21" s="70">
        <v>12586.6596999952</v>
      </c>
      <c r="BJ21" s="70">
        <v>3302.6181999994601</v>
      </c>
      <c r="BK21" s="70">
        <v>7734.3080000022301</v>
      </c>
      <c r="BL21" s="70">
        <v>2109.3262999991698</v>
      </c>
      <c r="BM21" s="70">
        <v>2914.1140000013802</v>
      </c>
      <c r="BN21" s="70">
        <v>919.27429999946003</v>
      </c>
      <c r="BO21" s="70">
        <v>10741.057499991501</v>
      </c>
      <c r="BP21" s="70">
        <v>5450.0535999983504</v>
      </c>
      <c r="BQ21" s="70">
        <v>1171.8520000000001</v>
      </c>
      <c r="BR21" s="70">
        <v>364.21609999999998</v>
      </c>
      <c r="BS21" s="70">
        <v>5395.1468000000004</v>
      </c>
      <c r="BT21" s="70">
        <v>1289.3407999999999</v>
      </c>
      <c r="BU21" s="70">
        <v>7267.7245999999996</v>
      </c>
      <c r="BV21" s="70">
        <v>2054.415</v>
      </c>
      <c r="BW21" s="70">
        <v>15197.1538</v>
      </c>
      <c r="BX21" s="70">
        <v>5573.9255000000003</v>
      </c>
      <c r="BY21" s="70">
        <v>2445.1693</v>
      </c>
      <c r="BZ21" s="70">
        <v>614.85630000000003</v>
      </c>
      <c r="CA21" s="70">
        <v>118.94329999999999</v>
      </c>
      <c r="CB21" s="70">
        <v>79.664000000000001</v>
      </c>
      <c r="CC21" s="70">
        <v>8568.4112000000005</v>
      </c>
      <c r="CD21" s="70">
        <v>3895.9144000000001</v>
      </c>
      <c r="CE21" s="70">
        <v>12129.905500000001</v>
      </c>
      <c r="CF21" s="70">
        <v>2097.0754999999999</v>
      </c>
      <c r="CG21" s="70">
        <v>19776.3037</v>
      </c>
      <c r="CH21" s="70">
        <v>6246.9574000000002</v>
      </c>
      <c r="CI21" s="70">
        <v>4173.9744000000001</v>
      </c>
      <c r="CJ21" s="70">
        <v>1109.3742</v>
      </c>
    </row>
    <row r="22" spans="1:88" ht="15">
      <c r="A22" s="62">
        <f t="shared" si="0"/>
        <v>33</v>
      </c>
      <c r="B22" s="63">
        <v>33</v>
      </c>
      <c r="C22" s="64">
        <v>33</v>
      </c>
      <c r="D22" s="58">
        <v>44727.3125</v>
      </c>
      <c r="E22" s="70">
        <v>6754.7183999999997</v>
      </c>
      <c r="F22" s="70">
        <v>4258.3986999999997</v>
      </c>
      <c r="G22" s="70">
        <v>35.489400000000003</v>
      </c>
      <c r="H22" s="70">
        <v>49.863700000000001</v>
      </c>
      <c r="I22" s="70">
        <v>26048.025300000001</v>
      </c>
      <c r="J22" s="70">
        <v>8765.6254000000008</v>
      </c>
      <c r="K22" s="70">
        <v>2007.7391</v>
      </c>
      <c r="L22" s="70">
        <v>952.17110000000002</v>
      </c>
      <c r="M22" s="70">
        <v>19816.449100000002</v>
      </c>
      <c r="N22" s="70">
        <v>5044.0868</v>
      </c>
      <c r="O22" s="70"/>
      <c r="P22" s="70"/>
      <c r="Q22" s="70">
        <v>107.56659999999999</v>
      </c>
      <c r="R22" s="70">
        <v>6.9621000000000004</v>
      </c>
      <c r="S22" s="70">
        <v>89.1631</v>
      </c>
      <c r="T22" s="70">
        <v>51.984000000000002</v>
      </c>
      <c r="U22" s="70">
        <v>768.05729999951996</v>
      </c>
      <c r="V22" s="70">
        <v>276.13049999997003</v>
      </c>
      <c r="W22" s="70">
        <v>16746.045199983299</v>
      </c>
      <c r="X22" s="70">
        <v>6614.5778999969698</v>
      </c>
      <c r="Y22" s="70">
        <v>2588.31080000056</v>
      </c>
      <c r="Z22" s="70">
        <v>976.42409999999404</v>
      </c>
      <c r="AA22" s="70">
        <v>12560.1627999956</v>
      </c>
      <c r="AB22" s="70">
        <v>3767.9520333319701</v>
      </c>
      <c r="AC22" s="70">
        <v>10453.5760999987</v>
      </c>
      <c r="AD22" s="70">
        <v>2171.4487000015802</v>
      </c>
      <c r="AE22" s="70">
        <v>10866.422300005001</v>
      </c>
      <c r="AF22" s="70">
        <v>4895.4970999983798</v>
      </c>
      <c r="AG22" s="70">
        <v>37738.423300013303</v>
      </c>
      <c r="AH22" s="70">
        <v>8374.1610000040091</v>
      </c>
      <c r="AI22" s="70">
        <v>12190.548000005199</v>
      </c>
      <c r="AJ22" s="70">
        <v>2988.3860000003101</v>
      </c>
      <c r="AK22" s="70">
        <v>4848.0949999975501</v>
      </c>
      <c r="AL22" s="70">
        <v>952.14470000018605</v>
      </c>
      <c r="AM22" s="70">
        <v>4290.9994999970304</v>
      </c>
      <c r="AN22" s="70">
        <v>1994.2846999994099</v>
      </c>
      <c r="AO22" s="70">
        <v>13600.6787999969</v>
      </c>
      <c r="AP22" s="70">
        <v>3543.8581000006998</v>
      </c>
      <c r="AQ22" s="70">
        <v>4112.9556999980896</v>
      </c>
      <c r="AR22" s="70">
        <v>3990.19900000081</v>
      </c>
      <c r="AS22" s="70">
        <v>29155.4157999858</v>
      </c>
      <c r="AT22" s="70">
        <v>7883.9202000018404</v>
      </c>
      <c r="AU22" s="70">
        <v>19546.863599992099</v>
      </c>
      <c r="AV22" s="70">
        <v>4160.9009000030601</v>
      </c>
      <c r="AW22" s="70">
        <v>826.34020000002101</v>
      </c>
      <c r="AX22" s="70">
        <v>431.88849999988503</v>
      </c>
      <c r="AY22" s="70">
        <v>252.83910000008501</v>
      </c>
      <c r="AZ22" s="70">
        <v>17.339199999994701</v>
      </c>
      <c r="BA22" s="70">
        <v>8187.8949000006096</v>
      </c>
      <c r="BB22" s="70">
        <v>3991.8033999996801</v>
      </c>
      <c r="BC22" s="70">
        <v>1298.9099999995699</v>
      </c>
      <c r="BD22" s="70">
        <v>855.82170000009398</v>
      </c>
      <c r="BE22" s="70">
        <v>4282.5184999985304</v>
      </c>
      <c r="BF22" s="70">
        <v>1350.68179999936</v>
      </c>
      <c r="BG22" s="70">
        <v>23482.8136000048</v>
      </c>
      <c r="BH22" s="70">
        <v>7054.6871000019501</v>
      </c>
      <c r="BI22" s="70">
        <v>12586.703499995199</v>
      </c>
      <c r="BJ22" s="70">
        <v>3302.62759999946</v>
      </c>
      <c r="BK22" s="70">
        <v>7734.3433000022296</v>
      </c>
      <c r="BL22" s="70">
        <v>2109.3384999991699</v>
      </c>
      <c r="BM22" s="70">
        <v>2914.1361000013799</v>
      </c>
      <c r="BN22" s="70">
        <v>919.28429999946002</v>
      </c>
      <c r="BO22" s="70">
        <v>10741.0591999915</v>
      </c>
      <c r="BP22" s="70">
        <v>5450.0535999983504</v>
      </c>
      <c r="BQ22" s="70">
        <v>1171.8543</v>
      </c>
      <c r="BR22" s="70">
        <v>364.21809999999999</v>
      </c>
      <c r="BS22" s="70">
        <v>5395.2025999999996</v>
      </c>
      <c r="BT22" s="70">
        <v>1289.3579999999999</v>
      </c>
      <c r="BU22" s="70">
        <v>7267.7943999999998</v>
      </c>
      <c r="BV22" s="70">
        <v>2054.4434000000001</v>
      </c>
      <c r="BW22" s="70">
        <v>15197.171399999999</v>
      </c>
      <c r="BX22" s="70">
        <v>5573.9303</v>
      </c>
      <c r="BY22" s="70">
        <v>2445.2217000000001</v>
      </c>
      <c r="BZ22" s="70">
        <v>614.87800000000004</v>
      </c>
      <c r="CA22" s="70">
        <v>118.9447</v>
      </c>
      <c r="CB22" s="70">
        <v>79.665300000000002</v>
      </c>
      <c r="CC22" s="70">
        <v>8568.4359000000004</v>
      </c>
      <c r="CD22" s="70">
        <v>3895.9256</v>
      </c>
      <c r="CE22" s="70">
        <v>12129.9602</v>
      </c>
      <c r="CF22" s="70">
        <v>2097.0927999999999</v>
      </c>
      <c r="CG22" s="70">
        <v>19776.361000000001</v>
      </c>
      <c r="CH22" s="70">
        <v>6246.9799000000003</v>
      </c>
      <c r="CI22" s="70">
        <v>4174.0055000000002</v>
      </c>
      <c r="CJ22" s="70">
        <v>1109.3829000000001</v>
      </c>
    </row>
    <row r="23" spans="1:88" ht="15">
      <c r="A23" s="62">
        <f t="shared" si="0"/>
        <v>35</v>
      </c>
      <c r="B23" s="63">
        <v>35</v>
      </c>
      <c r="C23" s="64">
        <v>35</v>
      </c>
      <c r="D23" s="58">
        <v>44727.333333333336</v>
      </c>
      <c r="E23" s="70">
        <v>6754.7236000000003</v>
      </c>
      <c r="F23" s="70">
        <v>4258.4142000000002</v>
      </c>
      <c r="G23" s="70">
        <v>35.499099999999999</v>
      </c>
      <c r="H23" s="70">
        <v>49.8765</v>
      </c>
      <c r="I23" s="70">
        <v>26048.091100000001</v>
      </c>
      <c r="J23" s="70">
        <v>8765.6527999999998</v>
      </c>
      <c r="K23" s="70">
        <v>2007.7646</v>
      </c>
      <c r="L23" s="70">
        <v>952.18679999999995</v>
      </c>
      <c r="M23" s="70">
        <v>19816.500899999999</v>
      </c>
      <c r="N23" s="70">
        <v>5044.1152000000002</v>
      </c>
      <c r="O23" s="70"/>
      <c r="P23" s="70"/>
      <c r="Q23" s="70">
        <v>107.56659999999999</v>
      </c>
      <c r="R23" s="70">
        <v>6.9621000000000004</v>
      </c>
      <c r="S23" s="70">
        <v>89.1631</v>
      </c>
      <c r="T23" s="70">
        <v>51.984000000000002</v>
      </c>
      <c r="U23" s="70">
        <v>768.05729999951996</v>
      </c>
      <c r="V23" s="70">
        <v>276.13049999997003</v>
      </c>
      <c r="W23" s="70">
        <v>16746.1329999833</v>
      </c>
      <c r="X23" s="70">
        <v>6614.6241999969698</v>
      </c>
      <c r="Y23" s="70">
        <v>2588.3211000005599</v>
      </c>
      <c r="Z23" s="70">
        <v>976.43119999999396</v>
      </c>
      <c r="AA23" s="70">
        <v>12560.1941333289</v>
      </c>
      <c r="AB23" s="70">
        <v>3767.96903333197</v>
      </c>
      <c r="AC23" s="70">
        <v>10453.7225999987</v>
      </c>
      <c r="AD23" s="70">
        <v>2171.47830000158</v>
      </c>
      <c r="AE23" s="70">
        <v>10866.489000005</v>
      </c>
      <c r="AF23" s="70">
        <v>4895.5255999983801</v>
      </c>
      <c r="AG23" s="70">
        <v>37738.518900013303</v>
      </c>
      <c r="AH23" s="70">
        <v>8374.1824000040106</v>
      </c>
      <c r="AI23" s="70">
        <v>12190.7110000052</v>
      </c>
      <c r="AJ23" s="70">
        <v>2988.4236000003102</v>
      </c>
      <c r="AK23" s="70">
        <v>4848.1300999975501</v>
      </c>
      <c r="AL23" s="70">
        <v>952.15270000018597</v>
      </c>
      <c r="AM23" s="70">
        <v>4291.0338999970299</v>
      </c>
      <c r="AN23" s="70">
        <v>1994.30619999941</v>
      </c>
      <c r="AO23" s="70">
        <v>13600.756099996899</v>
      </c>
      <c r="AP23" s="70">
        <v>3543.8774000007002</v>
      </c>
      <c r="AQ23" s="70">
        <v>4112.9590999980901</v>
      </c>
      <c r="AR23" s="70">
        <v>3990.2014000008098</v>
      </c>
      <c r="AS23" s="70">
        <v>29155.540399985799</v>
      </c>
      <c r="AT23" s="70">
        <v>7883.9493000018401</v>
      </c>
      <c r="AU23" s="70">
        <v>19546.908799992099</v>
      </c>
      <c r="AV23" s="70">
        <v>4160.9107000030599</v>
      </c>
      <c r="AW23" s="70">
        <v>826.34020000002101</v>
      </c>
      <c r="AX23" s="70">
        <v>431.88849999988503</v>
      </c>
      <c r="AY23" s="70">
        <v>252.853300000085</v>
      </c>
      <c r="AZ23" s="70">
        <v>17.3409999999947</v>
      </c>
      <c r="BA23" s="70">
        <v>8187.9152000006097</v>
      </c>
      <c r="BB23" s="70">
        <v>3991.8151999996799</v>
      </c>
      <c r="BC23" s="70">
        <v>1298.97839999957</v>
      </c>
      <c r="BD23" s="70">
        <v>855.87550000009401</v>
      </c>
      <c r="BE23" s="70">
        <v>4282.5883999985299</v>
      </c>
      <c r="BF23" s="70">
        <v>1350.7096999993601</v>
      </c>
      <c r="BG23" s="70">
        <v>23482.936400004801</v>
      </c>
      <c r="BH23" s="70">
        <v>7054.7297000019498</v>
      </c>
      <c r="BI23" s="70">
        <v>12586.757499995199</v>
      </c>
      <c r="BJ23" s="70">
        <v>3302.63769999946</v>
      </c>
      <c r="BK23" s="70">
        <v>7734.3827000022302</v>
      </c>
      <c r="BL23" s="70">
        <v>2109.3503999991699</v>
      </c>
      <c r="BM23" s="70">
        <v>2914.1577000013799</v>
      </c>
      <c r="BN23" s="70">
        <v>919.29459999946096</v>
      </c>
      <c r="BO23" s="70">
        <v>10741.060799991499</v>
      </c>
      <c r="BP23" s="70">
        <v>5450.0535999983504</v>
      </c>
      <c r="BQ23" s="70">
        <v>1171.8579</v>
      </c>
      <c r="BR23" s="70">
        <v>364.2201</v>
      </c>
      <c r="BS23" s="70">
        <v>5395.2609000000002</v>
      </c>
      <c r="BT23" s="70">
        <v>1289.3753999999999</v>
      </c>
      <c r="BU23" s="70">
        <v>7267.8706000000002</v>
      </c>
      <c r="BV23" s="70">
        <v>2054.4722999999999</v>
      </c>
      <c r="BW23" s="70">
        <v>15197.1906</v>
      </c>
      <c r="BX23" s="70">
        <v>5573.9350999999997</v>
      </c>
      <c r="BY23" s="70">
        <v>2445.2782999999999</v>
      </c>
      <c r="BZ23" s="70">
        <v>614.90009999999995</v>
      </c>
      <c r="CA23" s="70">
        <v>118.94629999999999</v>
      </c>
      <c r="CB23" s="70">
        <v>79.666399999999996</v>
      </c>
      <c r="CC23" s="70">
        <v>8568.4601000000002</v>
      </c>
      <c r="CD23" s="70">
        <v>3895.9364</v>
      </c>
      <c r="CE23" s="70">
        <v>12130.0103</v>
      </c>
      <c r="CF23" s="70">
        <v>2097.1106</v>
      </c>
      <c r="CG23" s="70">
        <v>19776.4211</v>
      </c>
      <c r="CH23" s="70">
        <v>6247.0015999999996</v>
      </c>
      <c r="CI23" s="70">
        <v>4174.0360000000001</v>
      </c>
      <c r="CJ23" s="70">
        <v>1109.3915</v>
      </c>
    </row>
    <row r="24" spans="1:88" ht="15">
      <c r="A24" s="62">
        <f t="shared" si="0"/>
        <v>37</v>
      </c>
      <c r="B24" s="63">
        <v>37</v>
      </c>
      <c r="C24" s="64">
        <v>37</v>
      </c>
      <c r="D24" s="58">
        <v>44727.354166666664</v>
      </c>
      <c r="E24" s="70">
        <v>6754.73</v>
      </c>
      <c r="F24" s="70">
        <v>4258.4287999999997</v>
      </c>
      <c r="G24" s="70">
        <v>35.508800000000001</v>
      </c>
      <c r="H24" s="70">
        <v>49.8889</v>
      </c>
      <c r="I24" s="70">
        <v>26048.164199999999</v>
      </c>
      <c r="J24" s="70">
        <v>8765.6787999999997</v>
      </c>
      <c r="K24" s="70">
        <v>2007.7915</v>
      </c>
      <c r="L24" s="70">
        <v>952.202</v>
      </c>
      <c r="M24" s="70">
        <v>19816.546200000001</v>
      </c>
      <c r="N24" s="70">
        <v>5044.1392999999998</v>
      </c>
      <c r="O24" s="70"/>
      <c r="P24" s="70"/>
      <c r="Q24" s="70">
        <v>107.56659999999999</v>
      </c>
      <c r="R24" s="70">
        <v>6.9621000000000004</v>
      </c>
      <c r="S24" s="70">
        <v>89.1631</v>
      </c>
      <c r="T24" s="70">
        <v>51.984000000000002</v>
      </c>
      <c r="U24" s="70">
        <v>768.05729999951996</v>
      </c>
      <c r="V24" s="70">
        <v>276.13049999997003</v>
      </c>
      <c r="W24" s="70">
        <v>16746.205399983301</v>
      </c>
      <c r="X24" s="70">
        <v>6614.6657999969702</v>
      </c>
      <c r="Y24" s="70">
        <v>2588.3337000005599</v>
      </c>
      <c r="Z24" s="70">
        <v>976.43819999999403</v>
      </c>
      <c r="AA24" s="70">
        <v>12560.239733328899</v>
      </c>
      <c r="AB24" s="70">
        <v>3768.0095666653001</v>
      </c>
      <c r="AC24" s="70">
        <v>10453.888399998699</v>
      </c>
      <c r="AD24" s="70">
        <v>2171.5070000015799</v>
      </c>
      <c r="AE24" s="70">
        <v>10866.554000005</v>
      </c>
      <c r="AF24" s="70">
        <v>4895.5525999983802</v>
      </c>
      <c r="AG24" s="70">
        <v>37738.632400013303</v>
      </c>
      <c r="AH24" s="70">
        <v>8374.2042000040092</v>
      </c>
      <c r="AI24" s="70">
        <v>12190.876000005201</v>
      </c>
      <c r="AJ24" s="70">
        <v>2988.45900000031</v>
      </c>
      <c r="AK24" s="70">
        <v>4848.1656999975503</v>
      </c>
      <c r="AL24" s="70">
        <v>952.15990000018598</v>
      </c>
      <c r="AM24" s="70">
        <v>4291.0727999970304</v>
      </c>
      <c r="AN24" s="70">
        <v>1994.3301999994101</v>
      </c>
      <c r="AO24" s="70">
        <v>13600.832799996901</v>
      </c>
      <c r="AP24" s="70">
        <v>3543.8963000007002</v>
      </c>
      <c r="AQ24" s="70">
        <v>4112.9629999980898</v>
      </c>
      <c r="AR24" s="70">
        <v>3990.2036000008102</v>
      </c>
      <c r="AS24" s="70">
        <v>29155.672899985799</v>
      </c>
      <c r="AT24" s="70">
        <v>7883.9788000018398</v>
      </c>
      <c r="AU24" s="70">
        <v>19546.954499992102</v>
      </c>
      <c r="AV24" s="70">
        <v>4160.92020000306</v>
      </c>
      <c r="AW24" s="70">
        <v>826.34020000002101</v>
      </c>
      <c r="AX24" s="70">
        <v>431.88849999988503</v>
      </c>
      <c r="AY24" s="70">
        <v>252.86680000008499</v>
      </c>
      <c r="AZ24" s="70">
        <v>17.3425999999947</v>
      </c>
      <c r="BA24" s="70">
        <v>8187.9296000006098</v>
      </c>
      <c r="BB24" s="70">
        <v>3991.8243999996798</v>
      </c>
      <c r="BC24" s="70">
        <v>1299.0494999995699</v>
      </c>
      <c r="BD24" s="70">
        <v>855.926700000094</v>
      </c>
      <c r="BE24" s="70">
        <v>4282.6553999985299</v>
      </c>
      <c r="BF24" s="70">
        <v>1350.7357999993601</v>
      </c>
      <c r="BG24" s="70">
        <v>23483.059900004799</v>
      </c>
      <c r="BH24" s="70">
        <v>7054.77250000195</v>
      </c>
      <c r="BI24" s="70">
        <v>12586.8185999952</v>
      </c>
      <c r="BJ24" s="70">
        <v>3302.6471999994601</v>
      </c>
      <c r="BK24" s="70">
        <v>7734.42440000223</v>
      </c>
      <c r="BL24" s="70">
        <v>2109.3622999991699</v>
      </c>
      <c r="BM24" s="70">
        <v>2914.1794000013801</v>
      </c>
      <c r="BN24" s="70">
        <v>919.304399999461</v>
      </c>
      <c r="BO24" s="70">
        <v>10741.0621999915</v>
      </c>
      <c r="BP24" s="70">
        <v>5450.0535999983504</v>
      </c>
      <c r="BQ24" s="70">
        <v>1171.8607999999999</v>
      </c>
      <c r="BR24" s="70">
        <v>364.22199999999998</v>
      </c>
      <c r="BS24" s="70">
        <v>5395.3173999999999</v>
      </c>
      <c r="BT24" s="70">
        <v>1289.3921</v>
      </c>
      <c r="BU24" s="70">
        <v>7267.9435000000003</v>
      </c>
      <c r="BV24" s="70">
        <v>2054.5003999999999</v>
      </c>
      <c r="BW24" s="70">
        <v>15197.2101</v>
      </c>
      <c r="BX24" s="70">
        <v>5573.9400999999998</v>
      </c>
      <c r="BY24" s="70">
        <v>2445.3404999999998</v>
      </c>
      <c r="BZ24" s="70">
        <v>614.92190000000005</v>
      </c>
      <c r="CA24" s="70">
        <v>118.9477</v>
      </c>
      <c r="CB24" s="70">
        <v>79.667500000000004</v>
      </c>
      <c r="CC24" s="70">
        <v>8568.4861000000001</v>
      </c>
      <c r="CD24" s="70">
        <v>3895.9472999999998</v>
      </c>
      <c r="CE24" s="70">
        <v>12130.0545</v>
      </c>
      <c r="CF24" s="70">
        <v>2097.1271999999999</v>
      </c>
      <c r="CG24" s="70">
        <v>19776.480800000001</v>
      </c>
      <c r="CH24" s="70">
        <v>6247.0227000000004</v>
      </c>
      <c r="CI24" s="70">
        <v>4174.0690999999997</v>
      </c>
      <c r="CJ24" s="70">
        <v>1109.3998999999999</v>
      </c>
    </row>
    <row r="25" spans="1:88" ht="15">
      <c r="A25" s="62">
        <f t="shared" si="0"/>
        <v>39</v>
      </c>
      <c r="B25" s="63">
        <v>39</v>
      </c>
      <c r="C25" s="64">
        <v>39</v>
      </c>
      <c r="D25" s="58">
        <v>44727.375</v>
      </c>
      <c r="E25" s="70">
        <v>6754.7732999999998</v>
      </c>
      <c r="F25" s="70">
        <v>4258.5473000000002</v>
      </c>
      <c r="G25" s="70">
        <v>35.5182</v>
      </c>
      <c r="H25" s="70">
        <v>49.900700000000001</v>
      </c>
      <c r="I25" s="70">
        <v>26048.238300000001</v>
      </c>
      <c r="J25" s="70">
        <v>8765.7044999999998</v>
      </c>
      <c r="K25" s="70">
        <v>2007.8191999999999</v>
      </c>
      <c r="L25" s="70">
        <v>952.21489999999994</v>
      </c>
      <c r="M25" s="70">
        <v>19816.594400000002</v>
      </c>
      <c r="N25" s="70">
        <v>5044.1624000000002</v>
      </c>
      <c r="O25" s="70"/>
      <c r="P25" s="70"/>
      <c r="Q25" s="70">
        <v>107.56659999999999</v>
      </c>
      <c r="R25" s="70">
        <v>6.9621000000000004</v>
      </c>
      <c r="S25" s="70">
        <v>89.1631</v>
      </c>
      <c r="T25" s="70">
        <v>51.984000000000002</v>
      </c>
      <c r="U25" s="70">
        <v>768.05729999951996</v>
      </c>
      <c r="V25" s="70">
        <v>276.13049999997003</v>
      </c>
      <c r="W25" s="70">
        <v>16746.282099983298</v>
      </c>
      <c r="X25" s="70">
        <v>6614.7041999969697</v>
      </c>
      <c r="Y25" s="70">
        <v>2588.3473000005602</v>
      </c>
      <c r="Z25" s="70">
        <v>976.44479999999396</v>
      </c>
      <c r="AA25" s="70">
        <v>12560.2886666623</v>
      </c>
      <c r="AB25" s="70">
        <v>3768.0510333319698</v>
      </c>
      <c r="AC25" s="70">
        <v>10454.055399998701</v>
      </c>
      <c r="AD25" s="70">
        <v>2171.5344000015798</v>
      </c>
      <c r="AE25" s="70">
        <v>10866.619700005</v>
      </c>
      <c r="AF25" s="70">
        <v>4895.5786999983802</v>
      </c>
      <c r="AG25" s="70">
        <v>37738.754800013303</v>
      </c>
      <c r="AH25" s="70">
        <v>8374.2268000040094</v>
      </c>
      <c r="AI25" s="70">
        <v>12191.0409000052</v>
      </c>
      <c r="AJ25" s="70">
        <v>2988.49320000031</v>
      </c>
      <c r="AK25" s="70">
        <v>4848.2016999975503</v>
      </c>
      <c r="AL25" s="70">
        <v>952.16760000018598</v>
      </c>
      <c r="AM25" s="70">
        <v>4291.1153999970302</v>
      </c>
      <c r="AN25" s="70">
        <v>1994.35489999941</v>
      </c>
      <c r="AO25" s="70">
        <v>13600.9107999969</v>
      </c>
      <c r="AP25" s="70">
        <v>3543.9139000006999</v>
      </c>
      <c r="AQ25" s="70">
        <v>4112.9667999980902</v>
      </c>
      <c r="AR25" s="70">
        <v>3990.2058000008101</v>
      </c>
      <c r="AS25" s="70">
        <v>29155.809299985802</v>
      </c>
      <c r="AT25" s="70">
        <v>7884.0074000018403</v>
      </c>
      <c r="AU25" s="70">
        <v>19546.999899992101</v>
      </c>
      <c r="AV25" s="70">
        <v>4160.9294000030604</v>
      </c>
      <c r="AW25" s="70">
        <v>826.34030000002099</v>
      </c>
      <c r="AX25" s="70">
        <v>431.88849999988503</v>
      </c>
      <c r="AY25" s="70">
        <v>252.88030000008499</v>
      </c>
      <c r="AZ25" s="70">
        <v>17.343999999994701</v>
      </c>
      <c r="BA25" s="70">
        <v>8187.9436000006099</v>
      </c>
      <c r="BB25" s="70">
        <v>3991.8333999996798</v>
      </c>
      <c r="BC25" s="70">
        <v>1299.1144999995699</v>
      </c>
      <c r="BD25" s="70">
        <v>855.97120000009397</v>
      </c>
      <c r="BE25" s="70">
        <v>4282.7236999985298</v>
      </c>
      <c r="BF25" s="70">
        <v>1350.7593999993601</v>
      </c>
      <c r="BG25" s="70">
        <v>23483.163300004799</v>
      </c>
      <c r="BH25" s="70">
        <v>7054.8048000019498</v>
      </c>
      <c r="BI25" s="70">
        <v>12586.872799995201</v>
      </c>
      <c r="BJ25" s="70">
        <v>3302.6560999994599</v>
      </c>
      <c r="BK25" s="70">
        <v>7734.4704000022302</v>
      </c>
      <c r="BL25" s="70">
        <v>2109.3731999991701</v>
      </c>
      <c r="BM25" s="70">
        <v>2914.2001000013802</v>
      </c>
      <c r="BN25" s="70">
        <v>919.31369999946105</v>
      </c>
      <c r="BO25" s="70">
        <v>10741.063899991501</v>
      </c>
      <c r="BP25" s="70">
        <v>5450.0535999983504</v>
      </c>
      <c r="BQ25" s="70">
        <v>1171.8641</v>
      </c>
      <c r="BR25" s="70">
        <v>364.22379999999998</v>
      </c>
      <c r="BS25" s="70">
        <v>5395.3729999999996</v>
      </c>
      <c r="BT25" s="70">
        <v>1289.4083000000001</v>
      </c>
      <c r="BU25" s="70">
        <v>7268.02</v>
      </c>
      <c r="BV25" s="70">
        <v>2054.5277999999998</v>
      </c>
      <c r="BW25" s="70">
        <v>15197.2297</v>
      </c>
      <c r="BX25" s="70">
        <v>5573.9450999999999</v>
      </c>
      <c r="BY25" s="70">
        <v>2445.4045000000001</v>
      </c>
      <c r="BZ25" s="70">
        <v>614.94380000000001</v>
      </c>
      <c r="CA25" s="70">
        <v>118.9491</v>
      </c>
      <c r="CB25" s="70">
        <v>79.668499999999995</v>
      </c>
      <c r="CC25" s="70">
        <v>8568.5149999999994</v>
      </c>
      <c r="CD25" s="70">
        <v>3895.9582</v>
      </c>
      <c r="CE25" s="70">
        <v>12130.1034</v>
      </c>
      <c r="CF25" s="70">
        <v>2097.1442000000002</v>
      </c>
      <c r="CG25" s="70">
        <v>19776.5396</v>
      </c>
      <c r="CH25" s="70">
        <v>6247.0429000000004</v>
      </c>
      <c r="CI25" s="70">
        <v>4174.1023999999998</v>
      </c>
      <c r="CJ25" s="70">
        <v>1109.4075</v>
      </c>
    </row>
    <row r="26" spans="1:88" ht="15">
      <c r="A26" s="62">
        <f t="shared" si="0"/>
        <v>41</v>
      </c>
      <c r="B26" s="63">
        <v>41</v>
      </c>
      <c r="C26" s="64">
        <v>41</v>
      </c>
      <c r="D26" s="58">
        <v>44727.395833333336</v>
      </c>
      <c r="E26" s="70">
        <v>6754.8491999999997</v>
      </c>
      <c r="F26" s="70">
        <v>4258.6930000000002</v>
      </c>
      <c r="G26" s="70">
        <v>35.527900000000002</v>
      </c>
      <c r="H26" s="70">
        <v>49.912100000000002</v>
      </c>
      <c r="I26" s="70">
        <v>26048.312999999998</v>
      </c>
      <c r="J26" s="70">
        <v>8765.7294000000002</v>
      </c>
      <c r="K26" s="70">
        <v>2007.8452</v>
      </c>
      <c r="L26" s="70">
        <v>952.22659999999996</v>
      </c>
      <c r="M26" s="70">
        <v>19816.646199999999</v>
      </c>
      <c r="N26" s="70">
        <v>5044.1877999999997</v>
      </c>
      <c r="O26" s="70"/>
      <c r="P26" s="70"/>
      <c r="Q26" s="70">
        <v>107.56659999999999</v>
      </c>
      <c r="R26" s="70">
        <v>6.9621000000000004</v>
      </c>
      <c r="S26" s="70">
        <v>89.1631</v>
      </c>
      <c r="T26" s="70">
        <v>51.984000000000002</v>
      </c>
      <c r="U26" s="70">
        <v>768.05729999951996</v>
      </c>
      <c r="V26" s="70">
        <v>276.13049999997003</v>
      </c>
      <c r="W26" s="70">
        <v>16746.390299983301</v>
      </c>
      <c r="X26" s="70">
        <v>6614.7450999969697</v>
      </c>
      <c r="Y26" s="70">
        <v>2588.3635000005602</v>
      </c>
      <c r="Z26" s="70">
        <v>976.45419999999399</v>
      </c>
      <c r="AA26" s="70">
        <v>12560.3373333289</v>
      </c>
      <c r="AB26" s="70">
        <v>3768.0914333319702</v>
      </c>
      <c r="AC26" s="70">
        <v>10454.193999998701</v>
      </c>
      <c r="AD26" s="70">
        <v>2171.55450000158</v>
      </c>
      <c r="AE26" s="70">
        <v>10866.684700005</v>
      </c>
      <c r="AF26" s="70">
        <v>4895.6045999983799</v>
      </c>
      <c r="AG26" s="70">
        <v>37738.8822000133</v>
      </c>
      <c r="AH26" s="70">
        <v>8374.2498000040105</v>
      </c>
      <c r="AI26" s="70">
        <v>12191.210800005199</v>
      </c>
      <c r="AJ26" s="70">
        <v>2988.5263000003101</v>
      </c>
      <c r="AK26" s="70">
        <v>4848.2376999975504</v>
      </c>
      <c r="AL26" s="70">
        <v>952.17500000018595</v>
      </c>
      <c r="AM26" s="70">
        <v>4291.1592999970298</v>
      </c>
      <c r="AN26" s="70">
        <v>1994.37919999941</v>
      </c>
      <c r="AO26" s="70">
        <v>13600.9884999969</v>
      </c>
      <c r="AP26" s="70">
        <v>3543.9311000007001</v>
      </c>
      <c r="AQ26" s="70">
        <v>4112.9700999980896</v>
      </c>
      <c r="AR26" s="70">
        <v>3990.20780000081</v>
      </c>
      <c r="AS26" s="70">
        <v>29155.9432999858</v>
      </c>
      <c r="AT26" s="70">
        <v>7884.0352000018402</v>
      </c>
      <c r="AU26" s="70">
        <v>19547.046699992101</v>
      </c>
      <c r="AV26" s="70">
        <v>4160.9384000030695</v>
      </c>
      <c r="AW26" s="70">
        <v>826.34030000002099</v>
      </c>
      <c r="AX26" s="70">
        <v>431.88849999988503</v>
      </c>
      <c r="AY26" s="70">
        <v>252.89490000008499</v>
      </c>
      <c r="AZ26" s="70">
        <v>17.3455999999947</v>
      </c>
      <c r="BA26" s="70">
        <v>8187.9590000006101</v>
      </c>
      <c r="BB26" s="70">
        <v>3991.84179999969</v>
      </c>
      <c r="BC26" s="70">
        <v>1299.1780999995699</v>
      </c>
      <c r="BD26" s="70">
        <v>856.01440000009404</v>
      </c>
      <c r="BE26" s="70">
        <v>4282.7933999985298</v>
      </c>
      <c r="BF26" s="70">
        <v>1350.78239999936</v>
      </c>
      <c r="BG26" s="70">
        <v>23483.264000004801</v>
      </c>
      <c r="BH26" s="70">
        <v>7054.8367000019498</v>
      </c>
      <c r="BI26" s="70">
        <v>12586.9237999952</v>
      </c>
      <c r="BJ26" s="70">
        <v>3302.6643999994599</v>
      </c>
      <c r="BK26" s="70">
        <v>7734.5149000022302</v>
      </c>
      <c r="BL26" s="70">
        <v>2109.3846999991702</v>
      </c>
      <c r="BM26" s="70">
        <v>2914.2215000013798</v>
      </c>
      <c r="BN26" s="70">
        <v>919.32279999946104</v>
      </c>
      <c r="BO26" s="70">
        <v>10741.0654999915</v>
      </c>
      <c r="BP26" s="70">
        <v>5450.0535999983504</v>
      </c>
      <c r="BQ26" s="70">
        <v>1171.8688</v>
      </c>
      <c r="BR26" s="70">
        <v>364.22570000000002</v>
      </c>
      <c r="BS26" s="70">
        <v>5395.4304000000002</v>
      </c>
      <c r="BT26" s="70">
        <v>1289.4251999999999</v>
      </c>
      <c r="BU26" s="70">
        <v>7268.0955999999996</v>
      </c>
      <c r="BV26" s="70">
        <v>2054.5540999999998</v>
      </c>
      <c r="BW26" s="70">
        <v>15197.2505</v>
      </c>
      <c r="BX26" s="70">
        <v>5573.9498999999996</v>
      </c>
      <c r="BY26" s="70">
        <v>2445.4724000000001</v>
      </c>
      <c r="BZ26" s="70">
        <v>614.96500000000003</v>
      </c>
      <c r="CA26" s="70">
        <v>118.9508</v>
      </c>
      <c r="CB26" s="70">
        <v>79.669499999999999</v>
      </c>
      <c r="CC26" s="70">
        <v>8568.5434999999998</v>
      </c>
      <c r="CD26" s="70">
        <v>3895.9688999999998</v>
      </c>
      <c r="CE26" s="70">
        <v>12130.1515</v>
      </c>
      <c r="CF26" s="70">
        <v>2097.16</v>
      </c>
      <c r="CG26" s="70">
        <v>19776.597000000002</v>
      </c>
      <c r="CH26" s="70">
        <v>6247.0627999999997</v>
      </c>
      <c r="CI26" s="70">
        <v>4174.1349</v>
      </c>
      <c r="CJ26" s="70">
        <v>1109.4154000000001</v>
      </c>
    </row>
    <row r="27" spans="1:88" ht="15">
      <c r="A27" s="62">
        <f t="shared" si="0"/>
        <v>43</v>
      </c>
      <c r="B27" s="63">
        <v>43</v>
      </c>
      <c r="C27" s="64">
        <v>43</v>
      </c>
      <c r="D27" s="58">
        <v>44727.416666666664</v>
      </c>
      <c r="E27" s="70">
        <v>6754.96</v>
      </c>
      <c r="F27" s="70">
        <v>4258.8639999999996</v>
      </c>
      <c r="G27" s="70">
        <v>35.537300000000002</v>
      </c>
      <c r="H27" s="70">
        <v>49.923499999999997</v>
      </c>
      <c r="I27" s="70">
        <v>26048.385600000001</v>
      </c>
      <c r="J27" s="70">
        <v>8765.7548000000006</v>
      </c>
      <c r="K27" s="70">
        <v>2007.8696</v>
      </c>
      <c r="L27" s="70">
        <v>952.23810000000003</v>
      </c>
      <c r="M27" s="70">
        <v>19816.7012</v>
      </c>
      <c r="N27" s="70">
        <v>5044.2115999999996</v>
      </c>
      <c r="O27" s="70"/>
      <c r="P27" s="70"/>
      <c r="Q27" s="70">
        <v>107.56659999999999</v>
      </c>
      <c r="R27" s="70">
        <v>6.9621000000000004</v>
      </c>
      <c r="S27" s="70">
        <v>89.1631</v>
      </c>
      <c r="T27" s="70">
        <v>51.984000000000002</v>
      </c>
      <c r="U27" s="70">
        <v>768.05729999951996</v>
      </c>
      <c r="V27" s="70">
        <v>276.13049999997003</v>
      </c>
      <c r="W27" s="70">
        <v>16746.482299983301</v>
      </c>
      <c r="X27" s="70">
        <v>6614.7808999969702</v>
      </c>
      <c r="Y27" s="70">
        <v>2588.37800000056</v>
      </c>
      <c r="Z27" s="70">
        <v>976.46009999999399</v>
      </c>
      <c r="AA27" s="70">
        <v>12560.386199995601</v>
      </c>
      <c r="AB27" s="70">
        <v>3768.13089999863</v>
      </c>
      <c r="AC27" s="70">
        <v>10454.3239999987</v>
      </c>
      <c r="AD27" s="70">
        <v>2171.5740000015799</v>
      </c>
      <c r="AE27" s="70">
        <v>10866.748500005</v>
      </c>
      <c r="AF27" s="70">
        <v>4895.6296999983797</v>
      </c>
      <c r="AG27" s="70">
        <v>37739.014800013298</v>
      </c>
      <c r="AH27" s="70">
        <v>8374.2716000040109</v>
      </c>
      <c r="AI27" s="70">
        <v>12191.384500005201</v>
      </c>
      <c r="AJ27" s="70">
        <v>2988.5607000003101</v>
      </c>
      <c r="AK27" s="70">
        <v>4848.2779999975501</v>
      </c>
      <c r="AL27" s="70">
        <v>952.182500000186</v>
      </c>
      <c r="AM27" s="70">
        <v>4291.2026999970303</v>
      </c>
      <c r="AN27" s="70">
        <v>1994.40309999941</v>
      </c>
      <c r="AO27" s="70">
        <v>13601.064499996901</v>
      </c>
      <c r="AP27" s="70">
        <v>3543.9482000007001</v>
      </c>
      <c r="AQ27" s="70">
        <v>4112.9734999980901</v>
      </c>
      <c r="AR27" s="70">
        <v>3990.2099000008102</v>
      </c>
      <c r="AS27" s="70">
        <v>29156.076699985799</v>
      </c>
      <c r="AT27" s="70">
        <v>7884.0641000018404</v>
      </c>
      <c r="AU27" s="70">
        <v>19547.094999992099</v>
      </c>
      <c r="AV27" s="70">
        <v>4160.9471000030699</v>
      </c>
      <c r="AW27" s="70">
        <v>826.34030000002099</v>
      </c>
      <c r="AX27" s="70">
        <v>431.88849999988503</v>
      </c>
      <c r="AY27" s="70">
        <v>252.90930000008501</v>
      </c>
      <c r="AZ27" s="70">
        <v>17.3470999999947</v>
      </c>
      <c r="BA27" s="70">
        <v>8187.9818000006098</v>
      </c>
      <c r="BB27" s="70">
        <v>3991.8526999996898</v>
      </c>
      <c r="BC27" s="70">
        <v>1299.2394999995699</v>
      </c>
      <c r="BD27" s="70">
        <v>856.05590000009397</v>
      </c>
      <c r="BE27" s="70">
        <v>4282.8607999985297</v>
      </c>
      <c r="BF27" s="70">
        <v>1350.80509999936</v>
      </c>
      <c r="BG27" s="70">
        <v>23483.363500004802</v>
      </c>
      <c r="BH27" s="70">
        <v>7054.8688000019501</v>
      </c>
      <c r="BI27" s="70">
        <v>12586.9785999952</v>
      </c>
      <c r="BJ27" s="70">
        <v>3302.6730999994602</v>
      </c>
      <c r="BK27" s="70">
        <v>7734.55570000223</v>
      </c>
      <c r="BL27" s="70">
        <v>2109.3961999991702</v>
      </c>
      <c r="BM27" s="70">
        <v>2914.2430000013801</v>
      </c>
      <c r="BN27" s="70">
        <v>919.330199999461</v>
      </c>
      <c r="BO27" s="70">
        <v>10741.067199991499</v>
      </c>
      <c r="BP27" s="70">
        <v>5450.0535999983504</v>
      </c>
      <c r="BQ27" s="70">
        <v>1171.8738000000001</v>
      </c>
      <c r="BR27" s="70">
        <v>364.22739999999999</v>
      </c>
      <c r="BS27" s="70">
        <v>5395.4890999999998</v>
      </c>
      <c r="BT27" s="70">
        <v>1289.442</v>
      </c>
      <c r="BU27" s="70">
        <v>7268.1710000000003</v>
      </c>
      <c r="BV27" s="70">
        <v>2054.5796999999998</v>
      </c>
      <c r="BW27" s="70">
        <v>15197.2711</v>
      </c>
      <c r="BX27" s="70">
        <v>5573.9548999999997</v>
      </c>
      <c r="BY27" s="70">
        <v>2445.5428999999999</v>
      </c>
      <c r="BZ27" s="70">
        <v>614.98630000000003</v>
      </c>
      <c r="CA27" s="70">
        <v>118.9522</v>
      </c>
      <c r="CB27" s="70">
        <v>79.670400000000001</v>
      </c>
      <c r="CC27" s="70">
        <v>8568.5730999999996</v>
      </c>
      <c r="CD27" s="70">
        <v>3895.9791</v>
      </c>
      <c r="CE27" s="70">
        <v>12130.195</v>
      </c>
      <c r="CF27" s="70">
        <v>2097.1747</v>
      </c>
      <c r="CG27" s="70">
        <v>19776.6525</v>
      </c>
      <c r="CH27" s="70">
        <v>6247.0826999999999</v>
      </c>
      <c r="CI27" s="70">
        <v>4174.1701000000003</v>
      </c>
      <c r="CJ27" s="70">
        <v>1109.4233999999999</v>
      </c>
    </row>
    <row r="28" spans="1:88" ht="15">
      <c r="A28" s="62">
        <f t="shared" si="0"/>
        <v>45</v>
      </c>
      <c r="B28" s="63">
        <v>45</v>
      </c>
      <c r="C28" s="64">
        <v>45</v>
      </c>
      <c r="D28" s="58">
        <v>44727.4375</v>
      </c>
      <c r="E28" s="70">
        <v>6755.0684000000001</v>
      </c>
      <c r="F28" s="70">
        <v>4259.0312999999996</v>
      </c>
      <c r="G28" s="70">
        <v>35.546500000000002</v>
      </c>
      <c r="H28" s="70">
        <v>49.934600000000003</v>
      </c>
      <c r="I28" s="70">
        <v>26048.4679</v>
      </c>
      <c r="J28" s="70">
        <v>8765.7813000000006</v>
      </c>
      <c r="K28" s="70">
        <v>2007.8907999999999</v>
      </c>
      <c r="L28" s="70">
        <v>952.24940000000004</v>
      </c>
      <c r="M28" s="70">
        <v>19816.757799999999</v>
      </c>
      <c r="N28" s="70">
        <v>5044.2362999999996</v>
      </c>
      <c r="O28" s="70"/>
      <c r="P28" s="70"/>
      <c r="Q28" s="70">
        <v>107.56659999999999</v>
      </c>
      <c r="R28" s="70">
        <v>6.9621000000000004</v>
      </c>
      <c r="S28" s="70">
        <v>89.1631</v>
      </c>
      <c r="T28" s="70">
        <v>51.984000000000002</v>
      </c>
      <c r="U28" s="70">
        <v>768.05729999951996</v>
      </c>
      <c r="V28" s="70">
        <v>276.13049999997003</v>
      </c>
      <c r="W28" s="70">
        <v>16746.568399983302</v>
      </c>
      <c r="X28" s="70">
        <v>6614.8214999969696</v>
      </c>
      <c r="Y28" s="70">
        <v>2588.3934000005602</v>
      </c>
      <c r="Z28" s="70">
        <v>976.46659999999395</v>
      </c>
      <c r="AA28" s="70">
        <v>12560.429333328901</v>
      </c>
      <c r="AB28" s="70">
        <v>3768.1571666652999</v>
      </c>
      <c r="AC28" s="70">
        <v>10454.457899998701</v>
      </c>
      <c r="AD28" s="70">
        <v>2171.5942000015798</v>
      </c>
      <c r="AE28" s="70">
        <v>10866.813000005001</v>
      </c>
      <c r="AF28" s="70">
        <v>4895.6550999983801</v>
      </c>
      <c r="AG28" s="70">
        <v>37739.148500013303</v>
      </c>
      <c r="AH28" s="70">
        <v>8374.2934000040095</v>
      </c>
      <c r="AI28" s="70">
        <v>12191.5633000052</v>
      </c>
      <c r="AJ28" s="70">
        <v>2988.59570000031</v>
      </c>
      <c r="AK28" s="70">
        <v>4848.3203999975503</v>
      </c>
      <c r="AL28" s="70">
        <v>952.19050000018603</v>
      </c>
      <c r="AM28" s="70">
        <v>4291.2538999970302</v>
      </c>
      <c r="AN28" s="70">
        <v>1994.4341999994101</v>
      </c>
      <c r="AO28" s="70">
        <v>13601.1401999969</v>
      </c>
      <c r="AP28" s="70">
        <v>3543.9655000007001</v>
      </c>
      <c r="AQ28" s="70">
        <v>4112.9769999980899</v>
      </c>
      <c r="AR28" s="70">
        <v>3990.2118000008099</v>
      </c>
      <c r="AS28" s="70">
        <v>29156.216399985798</v>
      </c>
      <c r="AT28" s="70">
        <v>7884.0944000018399</v>
      </c>
      <c r="AU28" s="70">
        <v>19547.142699992099</v>
      </c>
      <c r="AV28" s="70">
        <v>4160.9551000030697</v>
      </c>
      <c r="AW28" s="70">
        <v>826.34030000002099</v>
      </c>
      <c r="AX28" s="70">
        <v>431.88849999988503</v>
      </c>
      <c r="AY28" s="70">
        <v>252.92310000008499</v>
      </c>
      <c r="AZ28" s="70">
        <v>17.3486999999947</v>
      </c>
      <c r="BA28" s="70">
        <v>8188.0337000006102</v>
      </c>
      <c r="BB28" s="70">
        <v>3991.8795999996901</v>
      </c>
      <c r="BC28" s="70">
        <v>1299.2984999995699</v>
      </c>
      <c r="BD28" s="70">
        <v>856.09490000009396</v>
      </c>
      <c r="BE28" s="70">
        <v>4282.9295999985297</v>
      </c>
      <c r="BF28" s="70">
        <v>1350.82779999936</v>
      </c>
      <c r="BG28" s="70">
        <v>23483.468600004799</v>
      </c>
      <c r="BH28" s="70">
        <v>7054.9009000019596</v>
      </c>
      <c r="BI28" s="70">
        <v>12587.0274999952</v>
      </c>
      <c r="BJ28" s="70">
        <v>3302.6814999994599</v>
      </c>
      <c r="BK28" s="70">
        <v>7734.5982000022304</v>
      </c>
      <c r="BL28" s="70">
        <v>2109.4075999991701</v>
      </c>
      <c r="BM28" s="70">
        <v>2914.2665000013799</v>
      </c>
      <c r="BN28" s="70">
        <v>919.33869999946103</v>
      </c>
      <c r="BO28" s="70">
        <v>10741.068799991501</v>
      </c>
      <c r="BP28" s="70">
        <v>5450.0535999983504</v>
      </c>
      <c r="BQ28" s="70">
        <v>1171.8778</v>
      </c>
      <c r="BR28" s="70">
        <v>364.22919999999999</v>
      </c>
      <c r="BS28" s="70">
        <v>5395.5469999999996</v>
      </c>
      <c r="BT28" s="70">
        <v>1289.4591</v>
      </c>
      <c r="BU28" s="70">
        <v>7268.2451000000001</v>
      </c>
      <c r="BV28" s="70">
        <v>2054.6052</v>
      </c>
      <c r="BW28" s="70">
        <v>15197.2906</v>
      </c>
      <c r="BX28" s="70">
        <v>5573.9597000000003</v>
      </c>
      <c r="BY28" s="70">
        <v>2445.6152999999999</v>
      </c>
      <c r="BZ28" s="70">
        <v>615.00739999999996</v>
      </c>
      <c r="CA28" s="70">
        <v>118.95359999999999</v>
      </c>
      <c r="CB28" s="70">
        <v>79.671400000000006</v>
      </c>
      <c r="CC28" s="70">
        <v>8568.6010999999999</v>
      </c>
      <c r="CD28" s="70">
        <v>3895.9886999999999</v>
      </c>
      <c r="CE28" s="70">
        <v>12130.237300000001</v>
      </c>
      <c r="CF28" s="70">
        <v>2097.1902</v>
      </c>
      <c r="CG28" s="70">
        <v>19776.7107</v>
      </c>
      <c r="CH28" s="70">
        <v>6247.1048000000001</v>
      </c>
      <c r="CI28" s="70">
        <v>4174.2040999999999</v>
      </c>
      <c r="CJ28" s="70">
        <v>1109.4313999999999</v>
      </c>
    </row>
    <row r="29" spans="1:88" ht="15">
      <c r="A29" s="62">
        <f t="shared" si="0"/>
        <v>47</v>
      </c>
      <c r="B29" s="63">
        <v>47</v>
      </c>
      <c r="C29" s="64">
        <v>47</v>
      </c>
      <c r="D29" s="58">
        <v>44727.458333333336</v>
      </c>
      <c r="E29" s="70">
        <v>6755.1381000000001</v>
      </c>
      <c r="F29" s="70">
        <v>4259.192</v>
      </c>
      <c r="G29" s="70">
        <v>35.555599999999998</v>
      </c>
      <c r="H29" s="70">
        <v>49.945599999999999</v>
      </c>
      <c r="I29" s="70">
        <v>26048.545399999999</v>
      </c>
      <c r="J29" s="70">
        <v>8765.8094000000001</v>
      </c>
      <c r="K29" s="70">
        <v>2007.9118000000001</v>
      </c>
      <c r="L29" s="70">
        <v>952.2604</v>
      </c>
      <c r="M29" s="70">
        <v>19816.816299999999</v>
      </c>
      <c r="N29" s="70">
        <v>5044.2628000000004</v>
      </c>
      <c r="O29" s="70"/>
      <c r="P29" s="70"/>
      <c r="Q29" s="70">
        <v>107.56659999999999</v>
      </c>
      <c r="R29" s="70">
        <v>6.9621000000000004</v>
      </c>
      <c r="S29" s="70">
        <v>89.1631</v>
      </c>
      <c r="T29" s="70">
        <v>51.984000000000002</v>
      </c>
      <c r="U29" s="70">
        <v>768.05729999951996</v>
      </c>
      <c r="V29" s="70">
        <v>276.13049999997003</v>
      </c>
      <c r="W29" s="70">
        <v>16746.649799983301</v>
      </c>
      <c r="X29" s="70">
        <v>6614.8593999969698</v>
      </c>
      <c r="Y29" s="70">
        <v>2588.4093000005601</v>
      </c>
      <c r="Z29" s="70">
        <v>976.47379999999396</v>
      </c>
      <c r="AA29" s="70">
        <v>12560.4775333289</v>
      </c>
      <c r="AB29" s="70">
        <v>3768.1946333319702</v>
      </c>
      <c r="AC29" s="70">
        <v>10454.581099998701</v>
      </c>
      <c r="AD29" s="70">
        <v>2171.6135000015802</v>
      </c>
      <c r="AE29" s="70">
        <v>10866.876600005</v>
      </c>
      <c r="AF29" s="70">
        <v>4895.68019999838</v>
      </c>
      <c r="AG29" s="70">
        <v>37739.2817000133</v>
      </c>
      <c r="AH29" s="70">
        <v>8374.3149000040103</v>
      </c>
      <c r="AI29" s="70">
        <v>12191.736300005199</v>
      </c>
      <c r="AJ29" s="70">
        <v>2988.6307000003098</v>
      </c>
      <c r="AK29" s="70">
        <v>4848.3630999975503</v>
      </c>
      <c r="AL29" s="70">
        <v>952.19910000018604</v>
      </c>
      <c r="AM29" s="70">
        <v>4291.3013999970299</v>
      </c>
      <c r="AN29" s="70">
        <v>1994.4622999994101</v>
      </c>
      <c r="AO29" s="70">
        <v>13601.2124999969</v>
      </c>
      <c r="AP29" s="70">
        <v>3543.9830000007</v>
      </c>
      <c r="AQ29" s="70">
        <v>4112.9804999980897</v>
      </c>
      <c r="AR29" s="70">
        <v>3990.2139000008101</v>
      </c>
      <c r="AS29" s="70">
        <v>29156.356699985801</v>
      </c>
      <c r="AT29" s="70">
        <v>7884.1247000018402</v>
      </c>
      <c r="AU29" s="70">
        <v>19547.192299992101</v>
      </c>
      <c r="AV29" s="70">
        <v>4160.9641000030697</v>
      </c>
      <c r="AW29" s="70">
        <v>826.34030000002099</v>
      </c>
      <c r="AX29" s="70">
        <v>431.88849999988503</v>
      </c>
      <c r="AY29" s="70">
        <v>252.93600000008499</v>
      </c>
      <c r="AZ29" s="70">
        <v>17.3501999999947</v>
      </c>
      <c r="BA29" s="70">
        <v>8188.0815000006096</v>
      </c>
      <c r="BB29" s="70">
        <v>3991.90629999968</v>
      </c>
      <c r="BC29" s="70">
        <v>1299.3608999995699</v>
      </c>
      <c r="BD29" s="70">
        <v>856.13300000009394</v>
      </c>
      <c r="BE29" s="70">
        <v>4283.0003999985302</v>
      </c>
      <c r="BF29" s="70">
        <v>1350.8505999993599</v>
      </c>
      <c r="BG29" s="70">
        <v>23483.5787000048</v>
      </c>
      <c r="BH29" s="70">
        <v>7054.9320000019598</v>
      </c>
      <c r="BI29" s="70">
        <v>12587.0767999952</v>
      </c>
      <c r="BJ29" s="70">
        <v>3302.6898999994601</v>
      </c>
      <c r="BK29" s="70">
        <v>7734.6429000022299</v>
      </c>
      <c r="BL29" s="70">
        <v>2109.41879999917</v>
      </c>
      <c r="BM29" s="70">
        <v>2914.2876000013798</v>
      </c>
      <c r="BN29" s="70">
        <v>919.346499999461</v>
      </c>
      <c r="BO29" s="70">
        <v>10741.0703999915</v>
      </c>
      <c r="BP29" s="70">
        <v>5450.0535999983504</v>
      </c>
      <c r="BQ29" s="70">
        <v>1171.8816999999999</v>
      </c>
      <c r="BR29" s="70">
        <v>364.23110000000003</v>
      </c>
      <c r="BS29" s="70">
        <v>5395.6058000000003</v>
      </c>
      <c r="BT29" s="70">
        <v>1289.4758999999999</v>
      </c>
      <c r="BU29" s="70">
        <v>7268.3176999999996</v>
      </c>
      <c r="BV29" s="70">
        <v>2054.6309000000001</v>
      </c>
      <c r="BW29" s="70">
        <v>15197.3092</v>
      </c>
      <c r="BX29" s="70">
        <v>5573.9645</v>
      </c>
      <c r="BY29" s="70">
        <v>2445.6853000000001</v>
      </c>
      <c r="BZ29" s="70">
        <v>615.02809999999999</v>
      </c>
      <c r="CA29" s="70">
        <v>118.955</v>
      </c>
      <c r="CB29" s="70">
        <v>79.672300000000007</v>
      </c>
      <c r="CC29" s="70">
        <v>8568.6316000000006</v>
      </c>
      <c r="CD29" s="70">
        <v>3895.998</v>
      </c>
      <c r="CE29" s="70">
        <v>12130.2744</v>
      </c>
      <c r="CF29" s="70">
        <v>2097.2044000000001</v>
      </c>
      <c r="CG29" s="70">
        <v>19776.768199999999</v>
      </c>
      <c r="CH29" s="70">
        <v>6247.1288999999997</v>
      </c>
      <c r="CI29" s="70">
        <v>4174.2434000000003</v>
      </c>
      <c r="CJ29" s="70">
        <v>1109.4399000000001</v>
      </c>
    </row>
    <row r="30" spans="1:88" ht="15">
      <c r="A30" s="62">
        <f t="shared" si="0"/>
        <v>49</v>
      </c>
      <c r="B30" s="63">
        <v>49</v>
      </c>
      <c r="C30" s="64">
        <v>49</v>
      </c>
      <c r="D30" s="58">
        <v>44727.479166666664</v>
      </c>
      <c r="E30" s="70">
        <v>6755.2040999999999</v>
      </c>
      <c r="F30" s="70">
        <v>4259.3455000000004</v>
      </c>
      <c r="G30" s="70">
        <v>35.564700000000002</v>
      </c>
      <c r="H30" s="70">
        <v>49.956400000000002</v>
      </c>
      <c r="I30" s="70">
        <v>26048.6227</v>
      </c>
      <c r="J30" s="70">
        <v>8765.8359999999993</v>
      </c>
      <c r="K30" s="70">
        <v>2007.9348</v>
      </c>
      <c r="L30" s="70">
        <v>952.27179999999998</v>
      </c>
      <c r="M30" s="70">
        <v>19816.862700000001</v>
      </c>
      <c r="N30" s="70">
        <v>5044.2870000000003</v>
      </c>
      <c r="O30" s="70"/>
      <c r="P30" s="70"/>
      <c r="Q30" s="70">
        <v>107.56659999999999</v>
      </c>
      <c r="R30" s="70">
        <v>6.9621000000000004</v>
      </c>
      <c r="S30" s="70">
        <v>89.1631</v>
      </c>
      <c r="T30" s="70">
        <v>51.984000000000002</v>
      </c>
      <c r="U30" s="70">
        <v>768.05729999951996</v>
      </c>
      <c r="V30" s="70">
        <v>276.13049999997003</v>
      </c>
      <c r="W30" s="70">
        <v>16746.725199983299</v>
      </c>
      <c r="X30" s="70">
        <v>6614.89499999697</v>
      </c>
      <c r="Y30" s="70">
        <v>2588.42480000056</v>
      </c>
      <c r="Z30" s="70">
        <v>976.48069999999404</v>
      </c>
      <c r="AA30" s="70">
        <v>12560.528199995601</v>
      </c>
      <c r="AB30" s="70">
        <v>3768.2343666653001</v>
      </c>
      <c r="AC30" s="70">
        <v>10454.7207999987</v>
      </c>
      <c r="AD30" s="70">
        <v>2171.6351000015802</v>
      </c>
      <c r="AE30" s="70">
        <v>10866.934400005</v>
      </c>
      <c r="AF30" s="70">
        <v>4895.7046999983804</v>
      </c>
      <c r="AG30" s="70">
        <v>37739.412100013302</v>
      </c>
      <c r="AH30" s="70">
        <v>8374.3369000040093</v>
      </c>
      <c r="AI30" s="70">
        <v>12191.9105000052</v>
      </c>
      <c r="AJ30" s="70">
        <v>2988.66450000031</v>
      </c>
      <c r="AK30" s="70">
        <v>4848.4070999975502</v>
      </c>
      <c r="AL30" s="70">
        <v>952.20660000018597</v>
      </c>
      <c r="AM30" s="70">
        <v>4291.3566999970299</v>
      </c>
      <c r="AN30" s="70">
        <v>1994.4959999994101</v>
      </c>
      <c r="AO30" s="70">
        <v>13601.286399996899</v>
      </c>
      <c r="AP30" s="70">
        <v>3544.0000000006999</v>
      </c>
      <c r="AQ30" s="70">
        <v>4112.9833999980901</v>
      </c>
      <c r="AR30" s="70">
        <v>3990.2157000008101</v>
      </c>
      <c r="AS30" s="70">
        <v>29156.498199985799</v>
      </c>
      <c r="AT30" s="70">
        <v>7884.1543000018401</v>
      </c>
      <c r="AU30" s="70">
        <v>19547.242799992098</v>
      </c>
      <c r="AV30" s="70">
        <v>4160.9733000030701</v>
      </c>
      <c r="AW30" s="70">
        <v>826.34030000002099</v>
      </c>
      <c r="AX30" s="70">
        <v>431.88849999988503</v>
      </c>
      <c r="AY30" s="70">
        <v>252.950200000085</v>
      </c>
      <c r="AZ30" s="70">
        <v>17.3516999999947</v>
      </c>
      <c r="BA30" s="70">
        <v>8188.1294000006101</v>
      </c>
      <c r="BB30" s="70">
        <v>3991.9327999996799</v>
      </c>
      <c r="BC30" s="70">
        <v>1299.4206999995699</v>
      </c>
      <c r="BD30" s="70">
        <v>856.17170000009401</v>
      </c>
      <c r="BE30" s="70">
        <v>4283.0716999985298</v>
      </c>
      <c r="BF30" s="70">
        <v>1350.8722999993599</v>
      </c>
      <c r="BG30" s="70">
        <v>23483.6844000048</v>
      </c>
      <c r="BH30" s="70">
        <v>7054.9630000019597</v>
      </c>
      <c r="BI30" s="70">
        <v>12587.1254999952</v>
      </c>
      <c r="BJ30" s="70">
        <v>3302.6979999994601</v>
      </c>
      <c r="BK30" s="70">
        <v>7734.6869000022298</v>
      </c>
      <c r="BL30" s="70">
        <v>2109.4296999991702</v>
      </c>
      <c r="BM30" s="70">
        <v>2914.3087000013802</v>
      </c>
      <c r="BN30" s="70">
        <v>919.35379999946099</v>
      </c>
      <c r="BO30" s="70">
        <v>10741.072099991499</v>
      </c>
      <c r="BP30" s="70">
        <v>5450.0535999983504</v>
      </c>
      <c r="BQ30" s="70">
        <v>1171.8852999999999</v>
      </c>
      <c r="BR30" s="70">
        <v>364.233</v>
      </c>
      <c r="BS30" s="70">
        <v>5395.6615000000002</v>
      </c>
      <c r="BT30" s="70">
        <v>1289.4926</v>
      </c>
      <c r="BU30" s="70">
        <v>7268.3905999999997</v>
      </c>
      <c r="BV30" s="70">
        <v>2054.6570000000002</v>
      </c>
      <c r="BW30" s="70">
        <v>15197.328</v>
      </c>
      <c r="BX30" s="70">
        <v>5573.9694</v>
      </c>
      <c r="BY30" s="70">
        <v>2445.7575999999999</v>
      </c>
      <c r="BZ30" s="70">
        <v>615.04870000000005</v>
      </c>
      <c r="CA30" s="70">
        <v>118.9563</v>
      </c>
      <c r="CB30" s="70">
        <v>79.673199999999994</v>
      </c>
      <c r="CC30" s="70">
        <v>8568.6614000000009</v>
      </c>
      <c r="CD30" s="70">
        <v>3896.0079999999998</v>
      </c>
      <c r="CE30" s="70">
        <v>12130.3117</v>
      </c>
      <c r="CF30" s="70">
        <v>2097.2188999999998</v>
      </c>
      <c r="CG30" s="70">
        <v>19776.8282</v>
      </c>
      <c r="CH30" s="70">
        <v>6247.1535999999996</v>
      </c>
      <c r="CI30" s="70">
        <v>4174.2821999999996</v>
      </c>
      <c r="CJ30" s="70">
        <v>1109.4475</v>
      </c>
    </row>
    <row r="31" spans="1:88" ht="15">
      <c r="A31" s="62">
        <f t="shared" si="0"/>
        <v>50</v>
      </c>
      <c r="B31" s="63">
        <v>50</v>
      </c>
      <c r="C31" s="64">
        <v>51</v>
      </c>
      <c r="D31" s="58">
        <v>44727.5</v>
      </c>
      <c r="E31" s="70">
        <v>6755.2853999999998</v>
      </c>
      <c r="F31" s="70">
        <v>4259.4902000000002</v>
      </c>
      <c r="G31" s="70">
        <v>35.574399999999997</v>
      </c>
      <c r="H31" s="70">
        <v>49.967599999999997</v>
      </c>
      <c r="I31" s="70">
        <v>26048.7078</v>
      </c>
      <c r="J31" s="70">
        <v>8765.8634999999995</v>
      </c>
      <c r="K31" s="70">
        <v>2007.9553000000001</v>
      </c>
      <c r="L31" s="70">
        <v>952.28340000000003</v>
      </c>
      <c r="M31" s="70">
        <v>19816.917099999999</v>
      </c>
      <c r="N31" s="70">
        <v>5044.3118000000004</v>
      </c>
      <c r="O31" s="70"/>
      <c r="P31" s="70"/>
      <c r="Q31" s="70">
        <v>107.56659999999999</v>
      </c>
      <c r="R31" s="70">
        <v>6.9621000000000004</v>
      </c>
      <c r="S31" s="70">
        <v>89.1631</v>
      </c>
      <c r="T31" s="70">
        <v>51.984000000000002</v>
      </c>
      <c r="U31" s="70">
        <v>768.05729999951996</v>
      </c>
      <c r="V31" s="70">
        <v>276.13049999997003</v>
      </c>
      <c r="W31" s="70">
        <v>16746.812399983301</v>
      </c>
      <c r="X31" s="70">
        <v>6614.9400999969703</v>
      </c>
      <c r="Y31" s="70">
        <v>2588.4410000005601</v>
      </c>
      <c r="Z31" s="70">
        <v>976.48769999999399</v>
      </c>
      <c r="AA31" s="70">
        <v>12560.5785333289</v>
      </c>
      <c r="AB31" s="70">
        <v>3768.2750999986301</v>
      </c>
      <c r="AC31" s="70">
        <v>10454.8573999987</v>
      </c>
      <c r="AD31" s="70">
        <v>2171.6574000015798</v>
      </c>
      <c r="AE31" s="70">
        <v>10866.989300005</v>
      </c>
      <c r="AF31" s="70">
        <v>4895.7304999983799</v>
      </c>
      <c r="AG31" s="70">
        <v>37739.538200013303</v>
      </c>
      <c r="AH31" s="70">
        <v>8374.35840000401</v>
      </c>
      <c r="AI31" s="70">
        <v>12192.0832000052</v>
      </c>
      <c r="AJ31" s="70">
        <v>2988.7005000003101</v>
      </c>
      <c r="AK31" s="70">
        <v>4848.4500999975498</v>
      </c>
      <c r="AL31" s="70">
        <v>952.21440000018595</v>
      </c>
      <c r="AM31" s="70">
        <v>4291.4238999970303</v>
      </c>
      <c r="AN31" s="70">
        <v>1994.5329999994101</v>
      </c>
      <c r="AO31" s="70">
        <v>13601.3605999969</v>
      </c>
      <c r="AP31" s="70">
        <v>3544.0173000006998</v>
      </c>
      <c r="AQ31" s="70">
        <v>4112.9867999980897</v>
      </c>
      <c r="AR31" s="70">
        <v>3990.2178000008098</v>
      </c>
      <c r="AS31" s="70">
        <v>29156.646699985798</v>
      </c>
      <c r="AT31" s="70">
        <v>7884.1836000018402</v>
      </c>
      <c r="AU31" s="70">
        <v>19547.295099992101</v>
      </c>
      <c r="AV31" s="70">
        <v>4160.98270000307</v>
      </c>
      <c r="AW31" s="70">
        <v>826.34040000002096</v>
      </c>
      <c r="AX31" s="70">
        <v>431.88849999988503</v>
      </c>
      <c r="AY31" s="70">
        <v>252.96440000008499</v>
      </c>
      <c r="AZ31" s="70">
        <v>17.3533999999947</v>
      </c>
      <c r="BA31" s="70">
        <v>8188.1798000006102</v>
      </c>
      <c r="BB31" s="70">
        <v>3991.9596999996802</v>
      </c>
      <c r="BC31" s="70">
        <v>1299.48039999957</v>
      </c>
      <c r="BD31" s="70">
        <v>856.21260000009397</v>
      </c>
      <c r="BE31" s="70">
        <v>4283.1443999985304</v>
      </c>
      <c r="BF31" s="70">
        <v>1350.8959999993599</v>
      </c>
      <c r="BG31" s="70">
        <v>23483.799500004799</v>
      </c>
      <c r="BH31" s="70">
        <v>7054.99730000196</v>
      </c>
      <c r="BI31" s="70">
        <v>12587.176799995201</v>
      </c>
      <c r="BJ31" s="70">
        <v>3302.7068999994599</v>
      </c>
      <c r="BK31" s="70">
        <v>7734.7288000022299</v>
      </c>
      <c r="BL31" s="70">
        <v>2109.4418999991699</v>
      </c>
      <c r="BM31" s="70">
        <v>2914.33380000138</v>
      </c>
      <c r="BN31" s="70">
        <v>919.36329999946099</v>
      </c>
      <c r="BO31" s="70">
        <v>10741.073699991501</v>
      </c>
      <c r="BP31" s="70">
        <v>5450.0535999983504</v>
      </c>
      <c r="BQ31" s="70">
        <v>1171.8885</v>
      </c>
      <c r="BR31" s="70">
        <v>364.23489999999998</v>
      </c>
      <c r="BS31" s="70">
        <v>5395.7191000000003</v>
      </c>
      <c r="BT31" s="70">
        <v>1289.5092</v>
      </c>
      <c r="BU31" s="70">
        <v>7268.4696999999996</v>
      </c>
      <c r="BV31" s="70">
        <v>2054.6851999999999</v>
      </c>
      <c r="BW31" s="70">
        <v>15197.346299999999</v>
      </c>
      <c r="BX31" s="70">
        <v>5573.9740000000002</v>
      </c>
      <c r="BY31" s="70">
        <v>2445.8337000000001</v>
      </c>
      <c r="BZ31" s="70">
        <v>615.07119999999998</v>
      </c>
      <c r="CA31" s="70">
        <v>118.9577</v>
      </c>
      <c r="CB31" s="70">
        <v>79.674099999999996</v>
      </c>
      <c r="CC31" s="70">
        <v>8568.6898000000001</v>
      </c>
      <c r="CD31" s="70">
        <v>3896.0183000000002</v>
      </c>
      <c r="CE31" s="70">
        <v>12130.345600000001</v>
      </c>
      <c r="CF31" s="70">
        <v>2097.2341999999999</v>
      </c>
      <c r="CG31" s="70">
        <v>19776.887900000002</v>
      </c>
      <c r="CH31" s="70">
        <v>6247.1778999999997</v>
      </c>
      <c r="CI31" s="70">
        <v>4174.3171000000002</v>
      </c>
      <c r="CJ31" s="70">
        <v>1109.4554000000001</v>
      </c>
    </row>
    <row r="32" spans="1:88" ht="15">
      <c r="A32" s="62">
        <f t="shared" si="0"/>
        <v>51</v>
      </c>
      <c r="B32" s="63">
        <v>51</v>
      </c>
      <c r="C32" s="64">
        <v>52</v>
      </c>
      <c r="D32" s="58">
        <v>44727.520833333336</v>
      </c>
      <c r="E32" s="70">
        <v>6755.3769000000002</v>
      </c>
      <c r="F32" s="70">
        <v>4259.6642000000002</v>
      </c>
      <c r="G32" s="70">
        <v>35.5839</v>
      </c>
      <c r="H32" s="70">
        <v>49.979100000000003</v>
      </c>
      <c r="I32" s="70">
        <v>26048.792399999998</v>
      </c>
      <c r="J32" s="70">
        <v>8765.8909000000003</v>
      </c>
      <c r="K32" s="70">
        <v>2007.9775999999999</v>
      </c>
      <c r="L32" s="70">
        <v>952.29570000000001</v>
      </c>
      <c r="M32" s="70">
        <v>19816.973600000001</v>
      </c>
      <c r="N32" s="70">
        <v>5044.3383999999996</v>
      </c>
      <c r="O32" s="70"/>
      <c r="P32" s="70"/>
      <c r="Q32" s="70">
        <v>107.56659999999999</v>
      </c>
      <c r="R32" s="70">
        <v>6.9621000000000004</v>
      </c>
      <c r="S32" s="70">
        <v>89.1631</v>
      </c>
      <c r="T32" s="70">
        <v>51.984000000000002</v>
      </c>
      <c r="U32" s="70">
        <v>768.05729999951996</v>
      </c>
      <c r="V32" s="70">
        <v>276.13049999997003</v>
      </c>
      <c r="W32" s="70">
        <v>16746.951199983301</v>
      </c>
      <c r="X32" s="70">
        <v>6615.0022999969697</v>
      </c>
      <c r="Y32" s="70">
        <v>2588.4570000005601</v>
      </c>
      <c r="Z32" s="70">
        <v>976.49549999999397</v>
      </c>
      <c r="AA32" s="70">
        <v>12560.621866662301</v>
      </c>
      <c r="AB32" s="70">
        <v>3768.3073666652999</v>
      </c>
      <c r="AC32" s="70">
        <v>10454.994899998699</v>
      </c>
      <c r="AD32" s="70">
        <v>2171.68040000158</v>
      </c>
      <c r="AE32" s="70">
        <v>10867.009500005001</v>
      </c>
      <c r="AF32" s="70">
        <v>4895.7382999983802</v>
      </c>
      <c r="AG32" s="70">
        <v>37739.662700013301</v>
      </c>
      <c r="AH32" s="70">
        <v>8374.3794000040107</v>
      </c>
      <c r="AI32" s="70">
        <v>12192.264600005199</v>
      </c>
      <c r="AJ32" s="70">
        <v>2988.7385000003101</v>
      </c>
      <c r="AK32" s="70">
        <v>4848.4925999975503</v>
      </c>
      <c r="AL32" s="70">
        <v>952.22220000018604</v>
      </c>
      <c r="AM32" s="70">
        <v>4291.4760999970304</v>
      </c>
      <c r="AN32" s="70">
        <v>1994.5673999994101</v>
      </c>
      <c r="AO32" s="70">
        <v>13601.438199996899</v>
      </c>
      <c r="AP32" s="70">
        <v>3544.0347000007</v>
      </c>
      <c r="AQ32" s="70">
        <v>4112.9907999980896</v>
      </c>
      <c r="AR32" s="70">
        <v>3990.21990000081</v>
      </c>
      <c r="AS32" s="70">
        <v>29156.797199985798</v>
      </c>
      <c r="AT32" s="70">
        <v>7884.2136000018399</v>
      </c>
      <c r="AU32" s="70">
        <v>19547.3472999921</v>
      </c>
      <c r="AV32" s="70">
        <v>4160.9923000030703</v>
      </c>
      <c r="AW32" s="70">
        <v>826.34040000002096</v>
      </c>
      <c r="AX32" s="70">
        <v>431.88849999988503</v>
      </c>
      <c r="AY32" s="70">
        <v>252.97890000008499</v>
      </c>
      <c r="AZ32" s="70">
        <v>17.3549999999947</v>
      </c>
      <c r="BA32" s="70">
        <v>8188.2231000006104</v>
      </c>
      <c r="BB32" s="70">
        <v>3991.9842999996799</v>
      </c>
      <c r="BC32" s="70">
        <v>1299.54109999957</v>
      </c>
      <c r="BD32" s="70">
        <v>856.25510000009399</v>
      </c>
      <c r="BE32" s="70">
        <v>4283.21749999853</v>
      </c>
      <c r="BF32" s="70">
        <v>1350.9206999993601</v>
      </c>
      <c r="BG32" s="70">
        <v>23483.9082000048</v>
      </c>
      <c r="BH32" s="70">
        <v>7055.0321000019603</v>
      </c>
      <c r="BI32" s="70">
        <v>12587.2324999952</v>
      </c>
      <c r="BJ32" s="70">
        <v>3302.71639999946</v>
      </c>
      <c r="BK32" s="70">
        <v>7734.7718000022296</v>
      </c>
      <c r="BL32" s="70">
        <v>2109.4543999991702</v>
      </c>
      <c r="BM32" s="70">
        <v>2914.3581000013801</v>
      </c>
      <c r="BN32" s="70">
        <v>919.37309999946103</v>
      </c>
      <c r="BO32" s="70">
        <v>10741.075199991499</v>
      </c>
      <c r="BP32" s="70">
        <v>5450.0535999983504</v>
      </c>
      <c r="BQ32" s="70">
        <v>1171.8920000000001</v>
      </c>
      <c r="BR32" s="70">
        <v>364.23680000000002</v>
      </c>
      <c r="BS32" s="70">
        <v>5395.7745000000004</v>
      </c>
      <c r="BT32" s="70">
        <v>1289.5260000000001</v>
      </c>
      <c r="BU32" s="70">
        <v>7268.5518000000002</v>
      </c>
      <c r="BV32" s="70">
        <v>2054.7136</v>
      </c>
      <c r="BW32" s="70">
        <v>15197.3639</v>
      </c>
      <c r="BX32" s="70">
        <v>5573.9789000000001</v>
      </c>
      <c r="BY32" s="70">
        <v>2445.9090999999999</v>
      </c>
      <c r="BZ32" s="70">
        <v>615.09479999999996</v>
      </c>
      <c r="CA32" s="70">
        <v>118.959</v>
      </c>
      <c r="CB32" s="70">
        <v>79.6751</v>
      </c>
      <c r="CC32" s="70">
        <v>8568.7173000000003</v>
      </c>
      <c r="CD32" s="70">
        <v>3896.0277000000001</v>
      </c>
      <c r="CE32" s="70">
        <v>12130.379199999999</v>
      </c>
      <c r="CF32" s="70">
        <v>2097.2494000000002</v>
      </c>
      <c r="CG32" s="70">
        <v>19776.948899999999</v>
      </c>
      <c r="CH32" s="70">
        <v>6247.2004999999999</v>
      </c>
      <c r="CI32" s="70">
        <v>4174.3536000000004</v>
      </c>
      <c r="CJ32" s="70">
        <v>1109.4631999999999</v>
      </c>
    </row>
    <row r="33" spans="1:88" ht="15">
      <c r="A33" s="62">
        <f t="shared" si="0"/>
        <v>52</v>
      </c>
      <c r="B33" s="63">
        <v>52</v>
      </c>
      <c r="C33" s="64">
        <v>53</v>
      </c>
      <c r="D33" s="58">
        <v>44727.541666666664</v>
      </c>
      <c r="E33" s="70">
        <v>6755.4462999999996</v>
      </c>
      <c r="F33" s="70">
        <v>4259.8294999999998</v>
      </c>
      <c r="G33" s="70">
        <v>35.593699999999998</v>
      </c>
      <c r="H33" s="70">
        <v>49.990900000000003</v>
      </c>
      <c r="I33" s="70">
        <v>26048.875</v>
      </c>
      <c r="J33" s="70">
        <v>8765.9187999999995</v>
      </c>
      <c r="K33" s="70">
        <v>2008.0018</v>
      </c>
      <c r="L33" s="70">
        <v>952.30759999999998</v>
      </c>
      <c r="M33" s="70">
        <v>19817.022300000001</v>
      </c>
      <c r="N33" s="70">
        <v>5044.3635000000004</v>
      </c>
      <c r="O33" s="70"/>
      <c r="P33" s="70"/>
      <c r="Q33" s="70">
        <v>107.56659999999999</v>
      </c>
      <c r="R33" s="70">
        <v>6.9621000000000004</v>
      </c>
      <c r="S33" s="70">
        <v>89.1631</v>
      </c>
      <c r="T33" s="70">
        <v>51.984000000000002</v>
      </c>
      <c r="U33" s="70">
        <v>768.05729999951996</v>
      </c>
      <c r="V33" s="70">
        <v>276.13049999997003</v>
      </c>
      <c r="W33" s="70">
        <v>16747.099699983301</v>
      </c>
      <c r="X33" s="70">
        <v>6615.0658999969701</v>
      </c>
      <c r="Y33" s="70">
        <v>2588.4730000005602</v>
      </c>
      <c r="Z33" s="70">
        <v>976.50349999999401</v>
      </c>
      <c r="AA33" s="70">
        <v>12560.6584666623</v>
      </c>
      <c r="AB33" s="70">
        <v>3768.3248333319698</v>
      </c>
      <c r="AC33" s="70">
        <v>10455.1331999987</v>
      </c>
      <c r="AD33" s="70">
        <v>2171.7033000015799</v>
      </c>
      <c r="AE33" s="70">
        <v>10867.025200005</v>
      </c>
      <c r="AF33" s="70">
        <v>4895.74449999838</v>
      </c>
      <c r="AG33" s="70">
        <v>37739.788800013303</v>
      </c>
      <c r="AH33" s="70">
        <v>8374.4016000040101</v>
      </c>
      <c r="AI33" s="70">
        <v>12192.4474000052</v>
      </c>
      <c r="AJ33" s="70">
        <v>2988.7762000003099</v>
      </c>
      <c r="AK33" s="70">
        <v>4848.5335999975496</v>
      </c>
      <c r="AL33" s="70">
        <v>952.23020000018596</v>
      </c>
      <c r="AM33" s="70">
        <v>4291.5212999970299</v>
      </c>
      <c r="AN33" s="70">
        <v>1994.5991999994101</v>
      </c>
      <c r="AO33" s="70">
        <v>13601.5195999969</v>
      </c>
      <c r="AP33" s="70">
        <v>3544.0525000007001</v>
      </c>
      <c r="AQ33" s="70">
        <v>4112.9947999980895</v>
      </c>
      <c r="AR33" s="70">
        <v>3990.2221000008099</v>
      </c>
      <c r="AS33" s="70">
        <v>29156.938299985799</v>
      </c>
      <c r="AT33" s="70">
        <v>7884.2444000018404</v>
      </c>
      <c r="AU33" s="70">
        <v>19547.397999992099</v>
      </c>
      <c r="AV33" s="70">
        <v>4161.0016000030701</v>
      </c>
      <c r="AW33" s="70">
        <v>826.34040000002096</v>
      </c>
      <c r="AX33" s="70">
        <v>431.88849999988503</v>
      </c>
      <c r="AY33" s="70">
        <v>252.99250000008499</v>
      </c>
      <c r="AZ33" s="70">
        <v>17.3565999999947</v>
      </c>
      <c r="BA33" s="70">
        <v>8188.2375000006105</v>
      </c>
      <c r="BB33" s="70">
        <v>3991.9933999996902</v>
      </c>
      <c r="BC33" s="70">
        <v>1299.60159999957</v>
      </c>
      <c r="BD33" s="70">
        <v>856.29660000009403</v>
      </c>
      <c r="BE33" s="70">
        <v>4283.2887999985296</v>
      </c>
      <c r="BF33" s="70">
        <v>1350.9450999993601</v>
      </c>
      <c r="BG33" s="70">
        <v>23484.015900004801</v>
      </c>
      <c r="BH33" s="70">
        <v>7055.0668000019596</v>
      </c>
      <c r="BI33" s="70">
        <v>12587.2890999952</v>
      </c>
      <c r="BJ33" s="70">
        <v>3302.7261999994598</v>
      </c>
      <c r="BK33" s="70">
        <v>7734.8125000022301</v>
      </c>
      <c r="BL33" s="70">
        <v>2109.46689999917</v>
      </c>
      <c r="BM33" s="70">
        <v>2914.3836000013798</v>
      </c>
      <c r="BN33" s="70">
        <v>919.38269999946101</v>
      </c>
      <c r="BO33" s="70">
        <v>10741.0768999915</v>
      </c>
      <c r="BP33" s="70">
        <v>5450.0535999983504</v>
      </c>
      <c r="BQ33" s="70">
        <v>1171.8957</v>
      </c>
      <c r="BR33" s="70">
        <v>364.23869999999999</v>
      </c>
      <c r="BS33" s="70">
        <v>5395.8334999999997</v>
      </c>
      <c r="BT33" s="70">
        <v>1289.5427</v>
      </c>
      <c r="BU33" s="70">
        <v>7268.6342000000004</v>
      </c>
      <c r="BV33" s="70">
        <v>2054.7420999999999</v>
      </c>
      <c r="BW33" s="70">
        <v>15197.381100000001</v>
      </c>
      <c r="BX33" s="70">
        <v>5573.9838</v>
      </c>
      <c r="BY33" s="70">
        <v>2445.9881999999998</v>
      </c>
      <c r="BZ33" s="70">
        <v>615.11720000000003</v>
      </c>
      <c r="CA33" s="70">
        <v>118.96080000000001</v>
      </c>
      <c r="CB33" s="70">
        <v>79.676199999999994</v>
      </c>
      <c r="CC33" s="70">
        <v>8568.7458000000006</v>
      </c>
      <c r="CD33" s="70">
        <v>3896.0371</v>
      </c>
      <c r="CE33" s="70">
        <v>12130.407300000001</v>
      </c>
      <c r="CF33" s="70">
        <v>2097.2633000000001</v>
      </c>
      <c r="CG33" s="70">
        <v>19777.010699999999</v>
      </c>
      <c r="CH33" s="70">
        <v>6247.2226000000001</v>
      </c>
      <c r="CI33" s="70">
        <v>4174.3914000000004</v>
      </c>
      <c r="CJ33" s="70">
        <v>1109.4715000000001</v>
      </c>
    </row>
    <row r="34" spans="1:88" ht="15">
      <c r="A34" s="62">
        <f t="shared" si="0"/>
        <v>53</v>
      </c>
      <c r="B34" s="63">
        <v>53</v>
      </c>
      <c r="C34" s="64">
        <v>54</v>
      </c>
      <c r="D34" s="58">
        <v>44727.5625</v>
      </c>
      <c r="E34" s="70">
        <v>6755.5162</v>
      </c>
      <c r="F34" s="70">
        <v>4259.9802</v>
      </c>
      <c r="G34" s="70">
        <v>35.603700000000003</v>
      </c>
      <c r="H34" s="70">
        <v>50.002899999999997</v>
      </c>
      <c r="I34" s="70">
        <v>26048.957600000002</v>
      </c>
      <c r="J34" s="70">
        <v>8765.9462999999996</v>
      </c>
      <c r="K34" s="70">
        <v>2008.0340000000001</v>
      </c>
      <c r="L34" s="70">
        <v>952.32029999999997</v>
      </c>
      <c r="M34" s="70">
        <v>19817.0638</v>
      </c>
      <c r="N34" s="70">
        <v>5044.3892999999998</v>
      </c>
      <c r="O34" s="70"/>
      <c r="P34" s="70"/>
      <c r="Q34" s="70">
        <v>107.56659999999999</v>
      </c>
      <c r="R34" s="70">
        <v>6.9621000000000004</v>
      </c>
      <c r="S34" s="70">
        <v>89.1631</v>
      </c>
      <c r="T34" s="70">
        <v>51.984000000000002</v>
      </c>
      <c r="U34" s="70">
        <v>768.05729999951996</v>
      </c>
      <c r="V34" s="70">
        <v>276.13049999997003</v>
      </c>
      <c r="W34" s="70">
        <v>16747.2491999833</v>
      </c>
      <c r="X34" s="70">
        <v>6615.1300999969699</v>
      </c>
      <c r="Y34" s="70">
        <v>2588.4885000005602</v>
      </c>
      <c r="Z34" s="70">
        <v>976.51099999999406</v>
      </c>
      <c r="AA34" s="70">
        <v>12560.6924666623</v>
      </c>
      <c r="AB34" s="70">
        <v>3768.3377666653</v>
      </c>
      <c r="AC34" s="70">
        <v>10455.2732999987</v>
      </c>
      <c r="AD34" s="70">
        <v>2171.7262000015799</v>
      </c>
      <c r="AE34" s="70">
        <v>10867.039900005</v>
      </c>
      <c r="AF34" s="70">
        <v>4895.7505999983796</v>
      </c>
      <c r="AG34" s="70">
        <v>37739.9208000133</v>
      </c>
      <c r="AH34" s="70">
        <v>8374.42450000401</v>
      </c>
      <c r="AI34" s="70">
        <v>12192.6268000052</v>
      </c>
      <c r="AJ34" s="70">
        <v>2988.81400000031</v>
      </c>
      <c r="AK34" s="70">
        <v>4848.5732999975498</v>
      </c>
      <c r="AL34" s="70">
        <v>952.23830000018597</v>
      </c>
      <c r="AM34" s="70">
        <v>4291.5688999970298</v>
      </c>
      <c r="AN34" s="70">
        <v>1994.6308999994101</v>
      </c>
      <c r="AO34" s="70">
        <v>13601.598199996901</v>
      </c>
      <c r="AP34" s="70">
        <v>3544.0709000007</v>
      </c>
      <c r="AQ34" s="70">
        <v>4112.9983999980896</v>
      </c>
      <c r="AR34" s="70">
        <v>3990.22420000081</v>
      </c>
      <c r="AS34" s="70">
        <v>29157.078299985798</v>
      </c>
      <c r="AT34" s="70">
        <v>7884.2765000018398</v>
      </c>
      <c r="AU34" s="70">
        <v>19547.447999992099</v>
      </c>
      <c r="AV34" s="70">
        <v>4161.0112000030704</v>
      </c>
      <c r="AW34" s="70">
        <v>826.34040000002096</v>
      </c>
      <c r="AX34" s="70">
        <v>431.88849999988503</v>
      </c>
      <c r="AY34" s="70">
        <v>253.00590000008501</v>
      </c>
      <c r="AZ34" s="70">
        <v>17.358399999994699</v>
      </c>
      <c r="BA34" s="70">
        <v>8188.2506000006097</v>
      </c>
      <c r="BB34" s="70">
        <v>3992.0018999996901</v>
      </c>
      <c r="BC34" s="70">
        <v>1299.6580999995699</v>
      </c>
      <c r="BD34" s="70">
        <v>856.33610000009503</v>
      </c>
      <c r="BE34" s="70">
        <v>4283.3619999985303</v>
      </c>
      <c r="BF34" s="70">
        <v>1350.96979999936</v>
      </c>
      <c r="BG34" s="70">
        <v>23484.126200004801</v>
      </c>
      <c r="BH34" s="70">
        <v>7055.1004000019602</v>
      </c>
      <c r="BI34" s="70">
        <v>12587.348799995199</v>
      </c>
      <c r="BJ34" s="70">
        <v>3302.7365999994599</v>
      </c>
      <c r="BK34" s="70">
        <v>7734.8518000022304</v>
      </c>
      <c r="BL34" s="70">
        <v>2109.4789999991699</v>
      </c>
      <c r="BM34" s="70">
        <v>2914.4080000013801</v>
      </c>
      <c r="BN34" s="70">
        <v>919.39189999946097</v>
      </c>
      <c r="BO34" s="70">
        <v>10741.078799991499</v>
      </c>
      <c r="BP34" s="70">
        <v>5450.0535999983504</v>
      </c>
      <c r="BQ34" s="70">
        <v>1171.8995</v>
      </c>
      <c r="BR34" s="70">
        <v>364.24059999999997</v>
      </c>
      <c r="BS34" s="70">
        <v>5395.8941000000004</v>
      </c>
      <c r="BT34" s="70">
        <v>1289.5594000000001</v>
      </c>
      <c r="BU34" s="70">
        <v>7268.7147999999997</v>
      </c>
      <c r="BV34" s="70">
        <v>2054.7710000000002</v>
      </c>
      <c r="BW34" s="70">
        <v>15197.4002</v>
      </c>
      <c r="BX34" s="70">
        <v>5573.9886999999999</v>
      </c>
      <c r="BY34" s="70">
        <v>2446.0605</v>
      </c>
      <c r="BZ34" s="70">
        <v>615.13869999999997</v>
      </c>
      <c r="CA34" s="70">
        <v>118.96210000000001</v>
      </c>
      <c r="CB34" s="70">
        <v>79.677099999999996</v>
      </c>
      <c r="CC34" s="70">
        <v>8568.7754999999997</v>
      </c>
      <c r="CD34" s="70">
        <v>3896.0468999999998</v>
      </c>
      <c r="CE34" s="70">
        <v>12130.4431</v>
      </c>
      <c r="CF34" s="70">
        <v>2097.2773000000002</v>
      </c>
      <c r="CG34" s="70">
        <v>19777.0674</v>
      </c>
      <c r="CH34" s="70">
        <v>6247.2444999999998</v>
      </c>
      <c r="CI34" s="70">
        <v>4174.4279999999999</v>
      </c>
      <c r="CJ34" s="70">
        <v>1109.4792</v>
      </c>
    </row>
    <row r="35" spans="1:88" ht="15">
      <c r="A35" s="62">
        <f t="shared" si="0"/>
        <v>55</v>
      </c>
      <c r="B35" s="63">
        <v>55</v>
      </c>
      <c r="C35" s="64">
        <v>55</v>
      </c>
      <c r="D35" s="58">
        <v>44727.583333333336</v>
      </c>
      <c r="E35" s="70">
        <v>6755.5263999999997</v>
      </c>
      <c r="F35" s="70">
        <v>4260.0059000000001</v>
      </c>
      <c r="G35" s="70">
        <v>35.613199999999999</v>
      </c>
      <c r="H35" s="70">
        <v>50.014600000000002</v>
      </c>
      <c r="I35" s="70">
        <v>26049.054599999999</v>
      </c>
      <c r="J35" s="70">
        <v>8765.9740999999995</v>
      </c>
      <c r="K35" s="70">
        <v>2008.0627999999999</v>
      </c>
      <c r="L35" s="70">
        <v>952.33230000000003</v>
      </c>
      <c r="M35" s="70">
        <v>19817.102699999999</v>
      </c>
      <c r="N35" s="70">
        <v>5044.4135999999999</v>
      </c>
      <c r="O35" s="70"/>
      <c r="P35" s="70"/>
      <c r="Q35" s="70">
        <v>107.56659999999999</v>
      </c>
      <c r="R35" s="70">
        <v>6.9621000000000004</v>
      </c>
      <c r="S35" s="70">
        <v>89.1631</v>
      </c>
      <c r="T35" s="70">
        <v>51.984000000000002</v>
      </c>
      <c r="U35" s="70">
        <v>768.05729999951996</v>
      </c>
      <c r="V35" s="70">
        <v>276.13049999997003</v>
      </c>
      <c r="W35" s="70">
        <v>16747.392099983299</v>
      </c>
      <c r="X35" s="70">
        <v>6615.1929999969698</v>
      </c>
      <c r="Y35" s="70">
        <v>2588.5042000005601</v>
      </c>
      <c r="Z35" s="70">
        <v>976.51839999999402</v>
      </c>
      <c r="AA35" s="70">
        <v>12560.7237999956</v>
      </c>
      <c r="AB35" s="70">
        <v>3768.3498333319699</v>
      </c>
      <c r="AC35" s="70">
        <v>10455.411799998699</v>
      </c>
      <c r="AD35" s="70">
        <v>2171.7487000015799</v>
      </c>
      <c r="AE35" s="70">
        <v>10867.057300005001</v>
      </c>
      <c r="AF35" s="70">
        <v>4895.7563999983804</v>
      </c>
      <c r="AG35" s="70">
        <v>37740.055400013298</v>
      </c>
      <c r="AH35" s="70">
        <v>8374.4473000040107</v>
      </c>
      <c r="AI35" s="70">
        <v>12192.800300005199</v>
      </c>
      <c r="AJ35" s="70">
        <v>2988.8510000003098</v>
      </c>
      <c r="AK35" s="70">
        <v>4848.6146999975499</v>
      </c>
      <c r="AL35" s="70">
        <v>952.24620000018604</v>
      </c>
      <c r="AM35" s="70">
        <v>4291.6196999970298</v>
      </c>
      <c r="AN35" s="70">
        <v>1994.6642999994101</v>
      </c>
      <c r="AO35" s="70">
        <v>13601.673299996901</v>
      </c>
      <c r="AP35" s="70">
        <v>3544.0887000007001</v>
      </c>
      <c r="AQ35" s="70">
        <v>4113.0018999980903</v>
      </c>
      <c r="AR35" s="70">
        <v>3990.2264000008099</v>
      </c>
      <c r="AS35" s="70">
        <v>29157.217999985802</v>
      </c>
      <c r="AT35" s="70">
        <v>7884.30760000184</v>
      </c>
      <c r="AU35" s="70">
        <v>19547.496799992099</v>
      </c>
      <c r="AV35" s="70">
        <v>4161.0206000030703</v>
      </c>
      <c r="AW35" s="70">
        <v>826.34040000002096</v>
      </c>
      <c r="AX35" s="70">
        <v>431.88849999988503</v>
      </c>
      <c r="AY35" s="70">
        <v>253.021000000085</v>
      </c>
      <c r="AZ35" s="70">
        <v>17.360099999994699</v>
      </c>
      <c r="BA35" s="70">
        <v>8188.2700000006098</v>
      </c>
      <c r="BB35" s="70">
        <v>3992.0108999996901</v>
      </c>
      <c r="BC35" s="70">
        <v>1299.7163999995701</v>
      </c>
      <c r="BD35" s="70">
        <v>856.37440000009497</v>
      </c>
      <c r="BE35" s="70">
        <v>4283.4308999985296</v>
      </c>
      <c r="BF35" s="70">
        <v>1350.9937999993599</v>
      </c>
      <c r="BG35" s="70">
        <v>23484.238800004801</v>
      </c>
      <c r="BH35" s="70">
        <v>7055.1327000019601</v>
      </c>
      <c r="BI35" s="70">
        <v>12587.4054999952</v>
      </c>
      <c r="BJ35" s="70">
        <v>3302.7461999994598</v>
      </c>
      <c r="BK35" s="70">
        <v>7734.8905000022296</v>
      </c>
      <c r="BL35" s="70">
        <v>2109.4909999991701</v>
      </c>
      <c r="BM35" s="70">
        <v>2914.4320000013799</v>
      </c>
      <c r="BN35" s="70">
        <v>919.40099999946096</v>
      </c>
      <c r="BO35" s="70">
        <v>10741.0804999915</v>
      </c>
      <c r="BP35" s="70">
        <v>5450.0535999983504</v>
      </c>
      <c r="BQ35" s="70">
        <v>1171.9038</v>
      </c>
      <c r="BR35" s="70">
        <v>364.24250000000001</v>
      </c>
      <c r="BS35" s="70">
        <v>5395.9534999999996</v>
      </c>
      <c r="BT35" s="70">
        <v>1289.5758000000001</v>
      </c>
      <c r="BU35" s="70">
        <v>7268.7932000000001</v>
      </c>
      <c r="BV35" s="70">
        <v>2054.7995000000001</v>
      </c>
      <c r="BW35" s="70">
        <v>15197.4197</v>
      </c>
      <c r="BX35" s="70">
        <v>5573.9938000000002</v>
      </c>
      <c r="BY35" s="70">
        <v>2446.1338000000001</v>
      </c>
      <c r="BZ35" s="70">
        <v>615.15920000000006</v>
      </c>
      <c r="CA35" s="70">
        <v>118.9635</v>
      </c>
      <c r="CB35" s="70">
        <v>79.678100000000001</v>
      </c>
      <c r="CC35" s="70">
        <v>8568.8060999999998</v>
      </c>
      <c r="CD35" s="70">
        <v>3896.0574999999999</v>
      </c>
      <c r="CE35" s="70">
        <v>12130.477699999999</v>
      </c>
      <c r="CF35" s="70">
        <v>2097.2903999999999</v>
      </c>
      <c r="CG35" s="70">
        <v>19777.125700000001</v>
      </c>
      <c r="CH35" s="70">
        <v>6247.2659000000003</v>
      </c>
      <c r="CI35" s="70">
        <v>4174.4650000000001</v>
      </c>
      <c r="CJ35" s="70">
        <v>1109.4875</v>
      </c>
    </row>
    <row r="36" spans="1:88">
      <c r="A36" s="1"/>
      <c r="B36" s="61"/>
      <c r="D36" s="58">
        <v>44727.604166666664</v>
      </c>
      <c r="E36" s="70">
        <v>6755.5313999999998</v>
      </c>
      <c r="F36" s="70">
        <v>4260.0159999999996</v>
      </c>
      <c r="G36" s="70">
        <v>35.622599999999998</v>
      </c>
      <c r="H36" s="70">
        <v>50.0261</v>
      </c>
      <c r="I36" s="70">
        <v>26049.1456</v>
      </c>
      <c r="J36" s="70">
        <v>8766.0018</v>
      </c>
      <c r="K36" s="70">
        <v>2008.0888</v>
      </c>
      <c r="L36" s="70">
        <v>952.34429999999998</v>
      </c>
      <c r="M36" s="70">
        <v>19817.165499999999</v>
      </c>
      <c r="N36" s="70">
        <v>5044.4412000000002</v>
      </c>
      <c r="O36" s="70"/>
      <c r="P36" s="70"/>
      <c r="Q36" s="70">
        <v>107.56659999999999</v>
      </c>
      <c r="R36" s="70">
        <v>6.9621000000000004</v>
      </c>
      <c r="S36" s="70">
        <v>89.1631</v>
      </c>
      <c r="T36" s="70">
        <v>51.984000000000002</v>
      </c>
      <c r="U36" s="70">
        <v>768.05729999951996</v>
      </c>
      <c r="V36" s="70">
        <v>276.13049999997003</v>
      </c>
      <c r="W36" s="70">
        <v>16747.543899983299</v>
      </c>
      <c r="X36" s="70">
        <v>6615.2568999969699</v>
      </c>
      <c r="Y36" s="70">
        <v>2588.5196000005599</v>
      </c>
      <c r="Z36" s="70">
        <v>976.52559999999403</v>
      </c>
      <c r="AA36" s="70">
        <v>12560.7624666623</v>
      </c>
      <c r="AB36" s="70">
        <v>3768.37509999863</v>
      </c>
      <c r="AC36" s="70">
        <v>10455.5422999987</v>
      </c>
      <c r="AD36" s="70">
        <v>2171.7704000015801</v>
      </c>
      <c r="AE36" s="70">
        <v>10867.076000005</v>
      </c>
      <c r="AF36" s="70">
        <v>4895.7623999983798</v>
      </c>
      <c r="AG36" s="70">
        <v>37740.191600013299</v>
      </c>
      <c r="AH36" s="70">
        <v>8374.4704000040092</v>
      </c>
      <c r="AI36" s="70">
        <v>12192.9667000052</v>
      </c>
      <c r="AJ36" s="70">
        <v>2988.8870000003099</v>
      </c>
      <c r="AK36" s="70">
        <v>4848.6579999975502</v>
      </c>
      <c r="AL36" s="70">
        <v>952.25400000018601</v>
      </c>
      <c r="AM36" s="70">
        <v>4291.6619999970299</v>
      </c>
      <c r="AN36" s="70">
        <v>1994.68649999941</v>
      </c>
      <c r="AO36" s="70">
        <v>13601.745099996901</v>
      </c>
      <c r="AP36" s="70">
        <v>3544.1069000007001</v>
      </c>
      <c r="AQ36" s="70">
        <v>4113.0049999980902</v>
      </c>
      <c r="AR36" s="70">
        <v>3990.2285000008101</v>
      </c>
      <c r="AS36" s="70">
        <v>29157.360999985802</v>
      </c>
      <c r="AT36" s="70">
        <v>7884.3360000018401</v>
      </c>
      <c r="AU36" s="70">
        <v>19547.545399992101</v>
      </c>
      <c r="AV36" s="70">
        <v>4161.0307000030698</v>
      </c>
      <c r="AW36" s="70">
        <v>826.34040000002096</v>
      </c>
      <c r="AX36" s="70">
        <v>431.88849999988503</v>
      </c>
      <c r="AY36" s="70">
        <v>253.03430000008501</v>
      </c>
      <c r="AZ36" s="70">
        <v>17.361599999994699</v>
      </c>
      <c r="BA36" s="70">
        <v>8188.2865000006104</v>
      </c>
      <c r="BB36" s="70">
        <v>3992.0199999996898</v>
      </c>
      <c r="BC36" s="70">
        <v>1299.7768999995701</v>
      </c>
      <c r="BD36" s="70">
        <v>856.41550000009499</v>
      </c>
      <c r="BE36" s="70">
        <v>4283.5018999985296</v>
      </c>
      <c r="BF36" s="70">
        <v>1351.01709999936</v>
      </c>
      <c r="BG36" s="70">
        <v>23484.3447000048</v>
      </c>
      <c r="BH36" s="70">
        <v>7055.1640000019597</v>
      </c>
      <c r="BI36" s="70">
        <v>12587.459999995201</v>
      </c>
      <c r="BJ36" s="70">
        <v>3302.7556999994599</v>
      </c>
      <c r="BK36" s="70">
        <v>7734.9290000022302</v>
      </c>
      <c r="BL36" s="70">
        <v>2109.5027999991698</v>
      </c>
      <c r="BM36" s="70">
        <v>2914.45540000138</v>
      </c>
      <c r="BN36" s="70">
        <v>919.41019999946002</v>
      </c>
      <c r="BO36" s="70">
        <v>10741.0822999915</v>
      </c>
      <c r="BP36" s="70">
        <v>5450.0535999983504</v>
      </c>
      <c r="BQ36" s="70">
        <v>1171.9074000000001</v>
      </c>
      <c r="BR36" s="70">
        <v>364.24430000000001</v>
      </c>
      <c r="BS36" s="70">
        <v>5396.0106999999998</v>
      </c>
      <c r="BT36" s="70">
        <v>1289.5925</v>
      </c>
      <c r="BU36" s="70">
        <v>7268.8732</v>
      </c>
      <c r="BV36" s="70">
        <v>2054.828</v>
      </c>
      <c r="BW36" s="70">
        <v>15197.4385</v>
      </c>
      <c r="BX36" s="70">
        <v>5573.9985999999999</v>
      </c>
      <c r="BY36" s="70">
        <v>2446.2102</v>
      </c>
      <c r="BZ36" s="70">
        <v>615.18039999999996</v>
      </c>
      <c r="CA36" s="70">
        <v>118.9649</v>
      </c>
      <c r="CB36" s="70">
        <v>79.679000000000002</v>
      </c>
      <c r="CC36" s="70">
        <v>8568.8379999999997</v>
      </c>
      <c r="CD36" s="70">
        <v>3896.0682999999999</v>
      </c>
      <c r="CE36" s="70">
        <v>12130.518700000001</v>
      </c>
      <c r="CF36" s="70">
        <v>2097.3036000000002</v>
      </c>
      <c r="CG36" s="70">
        <v>19777.185000000001</v>
      </c>
      <c r="CH36" s="70">
        <v>6247.2866999999997</v>
      </c>
      <c r="CI36" s="70">
        <v>4174.5029999999997</v>
      </c>
      <c r="CJ36" s="70">
        <v>1109.4955</v>
      </c>
    </row>
    <row r="37" spans="1:88">
      <c r="B37" s="60"/>
      <c r="D37" s="58">
        <v>44727.625</v>
      </c>
      <c r="E37" s="70">
        <v>6755.5362999999998</v>
      </c>
      <c r="F37" s="70">
        <v>4260.027</v>
      </c>
      <c r="G37" s="70">
        <v>35.6327</v>
      </c>
      <c r="H37" s="70">
        <v>50.037700000000001</v>
      </c>
      <c r="I37" s="70">
        <v>26049.236000000001</v>
      </c>
      <c r="J37" s="70">
        <v>8766.0306</v>
      </c>
      <c r="K37" s="70">
        <v>2008.1138000000001</v>
      </c>
      <c r="L37" s="70">
        <v>952.35519999999997</v>
      </c>
      <c r="M37" s="70">
        <v>19817.2189</v>
      </c>
      <c r="N37" s="70">
        <v>5044.4674000000005</v>
      </c>
      <c r="O37" s="70"/>
      <c r="P37" s="70"/>
      <c r="Q37" s="70">
        <v>107.56659999999999</v>
      </c>
      <c r="R37" s="70">
        <v>6.9621000000000004</v>
      </c>
      <c r="S37" s="70">
        <v>89.1631</v>
      </c>
      <c r="T37" s="70">
        <v>51.984000000000002</v>
      </c>
      <c r="U37" s="70">
        <v>768.05729999951996</v>
      </c>
      <c r="V37" s="70">
        <v>276.13049999997003</v>
      </c>
      <c r="W37" s="70">
        <v>16747.696399983299</v>
      </c>
      <c r="X37" s="70">
        <v>6615.31989999697</v>
      </c>
      <c r="Y37" s="70">
        <v>2588.5343000005601</v>
      </c>
      <c r="Z37" s="70">
        <v>976.532499999994</v>
      </c>
      <c r="AA37" s="70">
        <v>12560.807133328901</v>
      </c>
      <c r="AB37" s="70">
        <v>3768.4128999986301</v>
      </c>
      <c r="AC37" s="70">
        <v>10455.6665999987</v>
      </c>
      <c r="AD37" s="70">
        <v>2171.7920000015802</v>
      </c>
      <c r="AE37" s="70">
        <v>10867.095200005</v>
      </c>
      <c r="AF37" s="70">
        <v>4895.7682999983799</v>
      </c>
      <c r="AG37" s="70">
        <v>37740.3200000133</v>
      </c>
      <c r="AH37" s="70">
        <v>8374.4925000040093</v>
      </c>
      <c r="AI37" s="70">
        <v>12193.1279000052</v>
      </c>
      <c r="AJ37" s="70">
        <v>2988.9230000003099</v>
      </c>
      <c r="AK37" s="70">
        <v>4848.6990999975496</v>
      </c>
      <c r="AL37" s="70">
        <v>952.26200000018605</v>
      </c>
      <c r="AM37" s="70">
        <v>4291.7027999970296</v>
      </c>
      <c r="AN37" s="70">
        <v>1994.7074999994099</v>
      </c>
      <c r="AO37" s="70">
        <v>13601.8155999969</v>
      </c>
      <c r="AP37" s="70">
        <v>3544.1241000006999</v>
      </c>
      <c r="AQ37" s="70">
        <v>4113.0083999980898</v>
      </c>
      <c r="AR37" s="70">
        <v>3990.23050000081</v>
      </c>
      <c r="AS37" s="70">
        <v>29157.507999985799</v>
      </c>
      <c r="AT37" s="70">
        <v>7884.3658000018404</v>
      </c>
      <c r="AU37" s="70">
        <v>19547.593999992099</v>
      </c>
      <c r="AV37" s="70">
        <v>4161.0406000030698</v>
      </c>
      <c r="AW37" s="70">
        <v>826.34050000002105</v>
      </c>
      <c r="AX37" s="70">
        <v>431.88849999988503</v>
      </c>
      <c r="AY37" s="70">
        <v>253.04730000008499</v>
      </c>
      <c r="AZ37" s="70">
        <v>17.363099999994699</v>
      </c>
      <c r="BA37" s="70">
        <v>8188.30290000061</v>
      </c>
      <c r="BB37" s="70">
        <v>3992.0289999996899</v>
      </c>
      <c r="BC37" s="70">
        <v>1299.84329999957</v>
      </c>
      <c r="BD37" s="70">
        <v>856.46140000009495</v>
      </c>
      <c r="BE37" s="70">
        <v>4283.5716999985298</v>
      </c>
      <c r="BF37" s="70">
        <v>1351.04069999936</v>
      </c>
      <c r="BG37" s="70">
        <v>23484.444300004801</v>
      </c>
      <c r="BH37" s="70">
        <v>7055.1960000019599</v>
      </c>
      <c r="BI37" s="70">
        <v>12587.513199995199</v>
      </c>
      <c r="BJ37" s="70">
        <v>3302.7645999994602</v>
      </c>
      <c r="BK37" s="70">
        <v>7734.9684000022298</v>
      </c>
      <c r="BL37" s="70">
        <v>2109.51499999917</v>
      </c>
      <c r="BM37" s="70">
        <v>2914.4802000013801</v>
      </c>
      <c r="BN37" s="70">
        <v>919.41959999946096</v>
      </c>
      <c r="BO37" s="70">
        <v>10741.083999991501</v>
      </c>
      <c r="BP37" s="70">
        <v>5450.0535999983504</v>
      </c>
      <c r="BQ37" s="70">
        <v>1171.9104</v>
      </c>
      <c r="BR37" s="70">
        <v>364.24610000000001</v>
      </c>
      <c r="BS37" s="70">
        <v>5396.0686999999998</v>
      </c>
      <c r="BT37" s="70">
        <v>1289.6097</v>
      </c>
      <c r="BU37" s="70">
        <v>7268.9475000000002</v>
      </c>
      <c r="BV37" s="70">
        <v>2054.8564999999999</v>
      </c>
      <c r="BW37" s="70">
        <v>15197.4588</v>
      </c>
      <c r="BX37" s="70">
        <v>5574.0036</v>
      </c>
      <c r="BY37" s="70">
        <v>2446.2799</v>
      </c>
      <c r="BZ37" s="70">
        <v>615.20129999999995</v>
      </c>
      <c r="CA37" s="70">
        <v>118.9663</v>
      </c>
      <c r="CB37" s="70">
        <v>79.680000000000007</v>
      </c>
      <c r="CC37" s="70">
        <v>8568.8691999999992</v>
      </c>
      <c r="CD37" s="70">
        <v>3896.0778</v>
      </c>
      <c r="CE37" s="70">
        <v>12130.567499999999</v>
      </c>
      <c r="CF37" s="70">
        <v>2097.3182999999999</v>
      </c>
      <c r="CG37" s="70">
        <v>19777.242200000001</v>
      </c>
      <c r="CH37" s="70">
        <v>6247.3078999999998</v>
      </c>
      <c r="CI37" s="70">
        <v>4174.5383000000002</v>
      </c>
      <c r="CJ37" s="70">
        <v>1109.5036</v>
      </c>
    </row>
    <row r="38" spans="1:88">
      <c r="D38" s="58">
        <v>44727.645833333336</v>
      </c>
      <c r="E38" s="70">
        <v>6755.5411000000004</v>
      </c>
      <c r="F38" s="70">
        <v>4260.0367999999999</v>
      </c>
      <c r="G38" s="70">
        <v>35.642200000000003</v>
      </c>
      <c r="H38" s="70">
        <v>50.049100000000003</v>
      </c>
      <c r="I38" s="70">
        <v>26049.312600000001</v>
      </c>
      <c r="J38" s="70">
        <v>8766.0563000000002</v>
      </c>
      <c r="K38" s="70">
        <v>2008.1360999999999</v>
      </c>
      <c r="L38" s="70">
        <v>952.36580000000004</v>
      </c>
      <c r="M38" s="70">
        <v>19817.270700000001</v>
      </c>
      <c r="N38" s="70">
        <v>5044.4926999999998</v>
      </c>
      <c r="O38" s="70"/>
      <c r="P38" s="70"/>
      <c r="Q38" s="70">
        <v>107.56659999999999</v>
      </c>
      <c r="R38" s="70">
        <v>6.9621000000000004</v>
      </c>
      <c r="S38" s="70">
        <v>89.1631</v>
      </c>
      <c r="T38" s="70">
        <v>51.984000000000002</v>
      </c>
      <c r="U38" s="70">
        <v>768.05729999951996</v>
      </c>
      <c r="V38" s="70">
        <v>276.13049999997003</v>
      </c>
      <c r="W38" s="70">
        <v>16747.8476999833</v>
      </c>
      <c r="X38" s="70">
        <v>6615.3825999969704</v>
      </c>
      <c r="Y38" s="70">
        <v>2588.5488000005598</v>
      </c>
      <c r="Z38" s="70">
        <v>976.53899999999396</v>
      </c>
      <c r="AA38" s="70">
        <v>12560.8555333289</v>
      </c>
      <c r="AB38" s="70">
        <v>3768.4532333319698</v>
      </c>
      <c r="AC38" s="70">
        <v>10455.7830999987</v>
      </c>
      <c r="AD38" s="70">
        <v>2171.8125000015798</v>
      </c>
      <c r="AE38" s="70">
        <v>10867.114500005</v>
      </c>
      <c r="AF38" s="70">
        <v>4895.7737999983801</v>
      </c>
      <c r="AG38" s="70">
        <v>37740.444400013301</v>
      </c>
      <c r="AH38" s="70">
        <v>8374.5145000040102</v>
      </c>
      <c r="AI38" s="70">
        <v>12193.2887000052</v>
      </c>
      <c r="AJ38" s="70">
        <v>2988.9578000003098</v>
      </c>
      <c r="AK38" s="70">
        <v>4848.7408999975496</v>
      </c>
      <c r="AL38" s="70">
        <v>952.26960000018596</v>
      </c>
      <c r="AM38" s="70">
        <v>4291.7406999970299</v>
      </c>
      <c r="AN38" s="70">
        <v>1994.72709999941</v>
      </c>
      <c r="AO38" s="70">
        <v>13601.886799996901</v>
      </c>
      <c r="AP38" s="70">
        <v>3544.1415000007</v>
      </c>
      <c r="AQ38" s="70">
        <v>4113.0118999980896</v>
      </c>
      <c r="AR38" s="70">
        <v>3990.2324000008098</v>
      </c>
      <c r="AS38" s="70">
        <v>29157.651699985799</v>
      </c>
      <c r="AT38" s="70">
        <v>7884.39440000184</v>
      </c>
      <c r="AU38" s="70">
        <v>19547.6421999921</v>
      </c>
      <c r="AV38" s="70">
        <v>4161.0498000030702</v>
      </c>
      <c r="AW38" s="70">
        <v>826.34050000002105</v>
      </c>
      <c r="AX38" s="70">
        <v>431.88849999988503</v>
      </c>
      <c r="AY38" s="70">
        <v>253.061400000085</v>
      </c>
      <c r="AZ38" s="70">
        <v>17.364699999994698</v>
      </c>
      <c r="BA38" s="70">
        <v>8188.3187000006101</v>
      </c>
      <c r="BB38" s="70">
        <v>3992.0376999996902</v>
      </c>
      <c r="BC38" s="70">
        <v>1299.90849999957</v>
      </c>
      <c r="BD38" s="70">
        <v>856.50780000009502</v>
      </c>
      <c r="BE38" s="70">
        <v>4283.6426999985297</v>
      </c>
      <c r="BF38" s="70">
        <v>1351.06329999936</v>
      </c>
      <c r="BG38" s="70">
        <v>23484.543400004801</v>
      </c>
      <c r="BH38" s="70">
        <v>7055.2273000019504</v>
      </c>
      <c r="BI38" s="70">
        <v>12587.565099995199</v>
      </c>
      <c r="BJ38" s="70">
        <v>3302.7722999994598</v>
      </c>
      <c r="BK38" s="70">
        <v>7735.0048000022298</v>
      </c>
      <c r="BL38" s="70">
        <v>2109.5270999991699</v>
      </c>
      <c r="BM38" s="70">
        <v>2914.5054000013802</v>
      </c>
      <c r="BN38" s="70">
        <v>919.428499999461</v>
      </c>
      <c r="BO38" s="70">
        <v>10741.085699991499</v>
      </c>
      <c r="BP38" s="70">
        <v>5450.0535999983504</v>
      </c>
      <c r="BQ38" s="70">
        <v>1171.9132999999999</v>
      </c>
      <c r="BR38" s="70">
        <v>364.24790000000002</v>
      </c>
      <c r="BS38" s="70">
        <v>5396.1253999999999</v>
      </c>
      <c r="BT38" s="70">
        <v>1289.6262999999999</v>
      </c>
      <c r="BU38" s="70">
        <v>7269.0231999999996</v>
      </c>
      <c r="BV38" s="70">
        <v>2054.8849</v>
      </c>
      <c r="BW38" s="70">
        <v>15197.4805</v>
      </c>
      <c r="BX38" s="70">
        <v>5574.0084999999999</v>
      </c>
      <c r="BY38" s="70">
        <v>2446.3488000000002</v>
      </c>
      <c r="BZ38" s="70">
        <v>615.22230000000002</v>
      </c>
      <c r="CA38" s="70">
        <v>118.9676</v>
      </c>
      <c r="CB38" s="70">
        <v>79.681200000000004</v>
      </c>
      <c r="CC38" s="70">
        <v>8568.8991000000005</v>
      </c>
      <c r="CD38" s="70">
        <v>3896.0873999999999</v>
      </c>
      <c r="CE38" s="70">
        <v>12130.612999999999</v>
      </c>
      <c r="CF38" s="70">
        <v>2097.3317000000002</v>
      </c>
      <c r="CG38" s="70">
        <v>19777.299800000001</v>
      </c>
      <c r="CH38" s="70">
        <v>6247.3294999999998</v>
      </c>
      <c r="CI38" s="70">
        <v>4174.5748000000003</v>
      </c>
      <c r="CJ38" s="70">
        <v>1109.5116</v>
      </c>
    </row>
    <row r="39" spans="1:88">
      <c r="D39" s="58">
        <v>44727.666666666664</v>
      </c>
      <c r="E39" s="70">
        <v>6755.5461999999998</v>
      </c>
      <c r="F39" s="70">
        <v>4260.0470999999998</v>
      </c>
      <c r="G39" s="70">
        <v>35.651699999999998</v>
      </c>
      <c r="H39" s="70">
        <v>50.060299999999998</v>
      </c>
      <c r="I39" s="70">
        <v>26049.381000000001</v>
      </c>
      <c r="J39" s="70">
        <v>8766.0823</v>
      </c>
      <c r="K39" s="70">
        <v>2008.1593</v>
      </c>
      <c r="L39" s="70">
        <v>952.37760000000003</v>
      </c>
      <c r="M39" s="70">
        <v>19817.329600000001</v>
      </c>
      <c r="N39" s="70">
        <v>5044.5190000000002</v>
      </c>
      <c r="O39" s="70"/>
      <c r="P39" s="70"/>
      <c r="Q39" s="70">
        <v>107.56659999999999</v>
      </c>
      <c r="R39" s="70">
        <v>6.9621000000000004</v>
      </c>
      <c r="S39" s="70">
        <v>89.1631</v>
      </c>
      <c r="T39" s="70">
        <v>51.984000000000002</v>
      </c>
      <c r="U39" s="70">
        <v>768.05729999951996</v>
      </c>
      <c r="V39" s="70">
        <v>276.13049999997003</v>
      </c>
      <c r="W39" s="70">
        <v>16748.001099983299</v>
      </c>
      <c r="X39" s="70">
        <v>6615.44579999697</v>
      </c>
      <c r="Y39" s="70">
        <v>2588.5643000005598</v>
      </c>
      <c r="Z39" s="70">
        <v>976.54569999999399</v>
      </c>
      <c r="AA39" s="70">
        <v>12560.9047999956</v>
      </c>
      <c r="AB39" s="70">
        <v>3768.4932999986299</v>
      </c>
      <c r="AC39" s="70">
        <v>10455.8975999987</v>
      </c>
      <c r="AD39" s="70">
        <v>2171.83330000159</v>
      </c>
      <c r="AE39" s="70">
        <v>10867.145400005</v>
      </c>
      <c r="AF39" s="70">
        <v>4895.78049999838</v>
      </c>
      <c r="AG39" s="70">
        <v>37740.563900013301</v>
      </c>
      <c r="AH39" s="70">
        <v>8374.5364000040099</v>
      </c>
      <c r="AI39" s="70">
        <v>12193.4478000052</v>
      </c>
      <c r="AJ39" s="70">
        <v>2988.9927000003099</v>
      </c>
      <c r="AK39" s="70">
        <v>4848.7806999975501</v>
      </c>
      <c r="AL39" s="70">
        <v>952.27710000018601</v>
      </c>
      <c r="AM39" s="70">
        <v>4291.7760999970296</v>
      </c>
      <c r="AN39" s="70">
        <v>1994.74629999941</v>
      </c>
      <c r="AO39" s="70">
        <v>13601.957999996899</v>
      </c>
      <c r="AP39" s="70">
        <v>3544.1593000007001</v>
      </c>
      <c r="AQ39" s="70">
        <v>4113.0144999980903</v>
      </c>
      <c r="AR39" s="70">
        <v>3990.2344000008102</v>
      </c>
      <c r="AS39" s="70">
        <v>29157.7976999858</v>
      </c>
      <c r="AT39" s="70">
        <v>7884.4251000018403</v>
      </c>
      <c r="AU39" s="70">
        <v>19547.6892999921</v>
      </c>
      <c r="AV39" s="70">
        <v>4161.0588000030702</v>
      </c>
      <c r="AW39" s="70">
        <v>826.34050000002105</v>
      </c>
      <c r="AX39" s="70">
        <v>431.88849999988503</v>
      </c>
      <c r="AY39" s="70">
        <v>253.07700000008501</v>
      </c>
      <c r="AZ39" s="70">
        <v>17.366199999994699</v>
      </c>
      <c r="BA39" s="70">
        <v>8188.3352000006098</v>
      </c>
      <c r="BB39" s="70">
        <v>3992.0462999996898</v>
      </c>
      <c r="BC39" s="70">
        <v>1299.97469999957</v>
      </c>
      <c r="BD39" s="70">
        <v>856.55440000009503</v>
      </c>
      <c r="BE39" s="70">
        <v>4283.7118999985296</v>
      </c>
      <c r="BF39" s="70">
        <v>1351.0860999993599</v>
      </c>
      <c r="BG39" s="70">
        <v>23484.644600004802</v>
      </c>
      <c r="BH39" s="70">
        <v>7055.2588000019596</v>
      </c>
      <c r="BI39" s="70">
        <v>12587.6153999952</v>
      </c>
      <c r="BJ39" s="70">
        <v>3302.7801999994599</v>
      </c>
      <c r="BK39" s="70">
        <v>7735.0422000022299</v>
      </c>
      <c r="BL39" s="70">
        <v>2109.5388999991701</v>
      </c>
      <c r="BM39" s="70">
        <v>2914.53230000138</v>
      </c>
      <c r="BN39" s="70">
        <v>919.43759999946099</v>
      </c>
      <c r="BO39" s="70">
        <v>10741.087599991501</v>
      </c>
      <c r="BP39" s="70">
        <v>5450.0535999983504</v>
      </c>
      <c r="BQ39" s="70">
        <v>1171.9165</v>
      </c>
      <c r="BR39" s="70">
        <v>364.24970000000002</v>
      </c>
      <c r="BS39" s="70">
        <v>5396.1827000000003</v>
      </c>
      <c r="BT39" s="70">
        <v>1289.6433</v>
      </c>
      <c r="BU39" s="70">
        <v>7269.0982000000004</v>
      </c>
      <c r="BV39" s="70">
        <v>2054.9133999999999</v>
      </c>
      <c r="BW39" s="70">
        <v>15197.5028</v>
      </c>
      <c r="BX39" s="70">
        <v>5574.0136000000002</v>
      </c>
      <c r="BY39" s="70">
        <v>2446.4216000000001</v>
      </c>
      <c r="BZ39" s="70">
        <v>615.24440000000004</v>
      </c>
      <c r="CA39" s="70">
        <v>118.9689</v>
      </c>
      <c r="CB39" s="70">
        <v>79.682400000000001</v>
      </c>
      <c r="CC39" s="70">
        <v>8568.9285999999993</v>
      </c>
      <c r="CD39" s="70">
        <v>3896.0971</v>
      </c>
      <c r="CE39" s="70">
        <v>12130.6608</v>
      </c>
      <c r="CF39" s="70">
        <v>2097.3458000000001</v>
      </c>
      <c r="CG39" s="70">
        <v>19777.360199999999</v>
      </c>
      <c r="CH39" s="70">
        <v>6247.3509999999997</v>
      </c>
      <c r="CI39" s="70">
        <v>4174.6108999999997</v>
      </c>
      <c r="CJ39" s="70">
        <v>1109.5192999999999</v>
      </c>
    </row>
    <row r="40" spans="1:88">
      <c r="D40" s="58">
        <v>44727.6875</v>
      </c>
      <c r="E40" s="70">
        <v>6755.5515999999998</v>
      </c>
      <c r="F40" s="70">
        <v>4260.0573999999997</v>
      </c>
      <c r="G40" s="70">
        <v>35.661099999999998</v>
      </c>
      <c r="H40" s="70">
        <v>50.071300000000001</v>
      </c>
      <c r="I40" s="70">
        <v>26049.444800000001</v>
      </c>
      <c r="J40" s="70">
        <v>8766.1069000000007</v>
      </c>
      <c r="K40" s="70">
        <v>2008.1853000000001</v>
      </c>
      <c r="L40" s="70">
        <v>952.38980000000004</v>
      </c>
      <c r="M40" s="70">
        <v>19817.392899999999</v>
      </c>
      <c r="N40" s="70">
        <v>5044.5442000000003</v>
      </c>
      <c r="O40" s="70"/>
      <c r="P40" s="70"/>
      <c r="Q40" s="70">
        <v>107.56659999999999</v>
      </c>
      <c r="R40" s="70">
        <v>6.9621000000000004</v>
      </c>
      <c r="S40" s="70">
        <v>89.1631</v>
      </c>
      <c r="T40" s="70">
        <v>51.984000000000002</v>
      </c>
      <c r="U40" s="70">
        <v>768.05729999951996</v>
      </c>
      <c r="V40" s="70">
        <v>276.13049999997003</v>
      </c>
      <c r="W40" s="70">
        <v>16748.159399983298</v>
      </c>
      <c r="X40" s="70">
        <v>6615.5087999969701</v>
      </c>
      <c r="Y40" s="70">
        <v>2588.5800000005602</v>
      </c>
      <c r="Z40" s="70">
        <v>976.55299999999397</v>
      </c>
      <c r="AA40" s="70">
        <v>12560.944733328901</v>
      </c>
      <c r="AB40" s="70">
        <v>3768.5198333319699</v>
      </c>
      <c r="AC40" s="70">
        <v>10456.0139999987</v>
      </c>
      <c r="AD40" s="70">
        <v>2171.85420000159</v>
      </c>
      <c r="AE40" s="70">
        <v>10867.175800004999</v>
      </c>
      <c r="AF40" s="70">
        <v>4895.7863999983801</v>
      </c>
      <c r="AG40" s="70">
        <v>37740.6803000133</v>
      </c>
      <c r="AH40" s="70">
        <v>8374.5574000040106</v>
      </c>
      <c r="AI40" s="70">
        <v>12193.608700005199</v>
      </c>
      <c r="AJ40" s="70">
        <v>2989.0298000003099</v>
      </c>
      <c r="AK40" s="70">
        <v>4848.8191999975497</v>
      </c>
      <c r="AL40" s="70">
        <v>952.28460000018697</v>
      </c>
      <c r="AM40" s="70">
        <v>4291.8122999970301</v>
      </c>
      <c r="AN40" s="70">
        <v>1994.76539999941</v>
      </c>
      <c r="AO40" s="70">
        <v>13602.031599996901</v>
      </c>
      <c r="AP40" s="70">
        <v>3544.1769000006998</v>
      </c>
      <c r="AQ40" s="70">
        <v>4113.0166999980902</v>
      </c>
      <c r="AR40" s="70">
        <v>3990.2364000008101</v>
      </c>
      <c r="AS40" s="70">
        <v>29157.940799985801</v>
      </c>
      <c r="AT40" s="70">
        <v>7884.4559000018398</v>
      </c>
      <c r="AU40" s="70">
        <v>19547.738099992101</v>
      </c>
      <c r="AV40" s="70">
        <v>4161.0685000030699</v>
      </c>
      <c r="AW40" s="70">
        <v>826.34050000002105</v>
      </c>
      <c r="AX40" s="70">
        <v>431.88849999988503</v>
      </c>
      <c r="AY40" s="70">
        <v>253.09340000008501</v>
      </c>
      <c r="AZ40" s="70">
        <v>17.367699999994699</v>
      </c>
      <c r="BA40" s="70">
        <v>8188.3826000006102</v>
      </c>
      <c r="BB40" s="70">
        <v>3992.0716999996898</v>
      </c>
      <c r="BC40" s="70">
        <v>1300.0394999995699</v>
      </c>
      <c r="BD40" s="70">
        <v>856.60180000009495</v>
      </c>
      <c r="BE40" s="70">
        <v>4283.7775999985297</v>
      </c>
      <c r="BF40" s="70">
        <v>1351.10829999936</v>
      </c>
      <c r="BG40" s="70">
        <v>23484.744800004799</v>
      </c>
      <c r="BH40" s="70">
        <v>7055.2915000019502</v>
      </c>
      <c r="BI40" s="70">
        <v>12587.668299995201</v>
      </c>
      <c r="BJ40" s="70">
        <v>3302.78899999946</v>
      </c>
      <c r="BK40" s="70">
        <v>7735.08000000223</v>
      </c>
      <c r="BL40" s="70">
        <v>2109.5506999991699</v>
      </c>
      <c r="BM40" s="70">
        <v>2914.55860000138</v>
      </c>
      <c r="BN40" s="70">
        <v>919.44539999946096</v>
      </c>
      <c r="BO40" s="70">
        <v>10741.089099991499</v>
      </c>
      <c r="BP40" s="70">
        <v>5450.0535999983504</v>
      </c>
      <c r="BQ40" s="70">
        <v>1171.9196999999999</v>
      </c>
      <c r="BR40" s="70">
        <v>364.25150000000002</v>
      </c>
      <c r="BS40" s="70">
        <v>5396.2407000000003</v>
      </c>
      <c r="BT40" s="70">
        <v>1289.6600000000001</v>
      </c>
      <c r="BU40" s="70">
        <v>7269.1752999999999</v>
      </c>
      <c r="BV40" s="70">
        <v>2054.9421000000002</v>
      </c>
      <c r="BW40" s="70">
        <v>15197.5244</v>
      </c>
      <c r="BX40" s="70">
        <v>5574.0183999999999</v>
      </c>
      <c r="BY40" s="70">
        <v>2446.4978999999998</v>
      </c>
      <c r="BZ40" s="70">
        <v>615.26679999999999</v>
      </c>
      <c r="CA40" s="70">
        <v>118.9701</v>
      </c>
      <c r="CB40" s="70">
        <v>79.683700000000002</v>
      </c>
      <c r="CC40" s="70">
        <v>8568.9591</v>
      </c>
      <c r="CD40" s="70">
        <v>3896.1079</v>
      </c>
      <c r="CE40" s="70">
        <v>12130.705099999999</v>
      </c>
      <c r="CF40" s="70">
        <v>2097.3613</v>
      </c>
      <c r="CG40" s="70">
        <v>19777.4247</v>
      </c>
      <c r="CH40" s="70">
        <v>6247.3729999999996</v>
      </c>
      <c r="CI40" s="70">
        <v>4174.6450999999997</v>
      </c>
      <c r="CJ40" s="70">
        <v>1109.5271</v>
      </c>
    </row>
    <row r="41" spans="1:88">
      <c r="D41" s="58">
        <v>44727.708333333336</v>
      </c>
      <c r="E41" s="70">
        <v>6755.5564000000004</v>
      </c>
      <c r="F41" s="70">
        <v>4260.0672999999997</v>
      </c>
      <c r="G41" s="70">
        <v>35.670200000000001</v>
      </c>
      <c r="H41" s="70">
        <v>50.082099999999997</v>
      </c>
      <c r="I41" s="70">
        <v>26049.506700000002</v>
      </c>
      <c r="J41" s="70">
        <v>8766.1311999999998</v>
      </c>
      <c r="K41" s="70">
        <v>2008.2076</v>
      </c>
      <c r="L41" s="70">
        <v>952.40120000000002</v>
      </c>
      <c r="M41" s="70">
        <v>19817.444599999999</v>
      </c>
      <c r="N41" s="70">
        <v>5044.5690999999997</v>
      </c>
      <c r="O41" s="70"/>
      <c r="P41" s="70"/>
      <c r="Q41" s="70">
        <v>107.56659999999999</v>
      </c>
      <c r="R41" s="70">
        <v>6.9621000000000004</v>
      </c>
      <c r="S41" s="70">
        <v>89.1631</v>
      </c>
      <c r="T41" s="70">
        <v>51.984000000000002</v>
      </c>
      <c r="U41" s="70">
        <v>768.05729999951996</v>
      </c>
      <c r="V41" s="70">
        <v>276.13049999997003</v>
      </c>
      <c r="W41" s="70">
        <v>16748.314099983301</v>
      </c>
      <c r="X41" s="70">
        <v>6615.5711999969699</v>
      </c>
      <c r="Y41" s="70">
        <v>2588.59700000056</v>
      </c>
      <c r="Z41" s="70">
        <v>976.56279999999401</v>
      </c>
      <c r="AA41" s="70">
        <v>12560.9937999956</v>
      </c>
      <c r="AB41" s="70">
        <v>3768.5600333319699</v>
      </c>
      <c r="AC41" s="70">
        <v>10456.133299998701</v>
      </c>
      <c r="AD41" s="70">
        <v>2171.87400000159</v>
      </c>
      <c r="AE41" s="70">
        <v>10867.206400005</v>
      </c>
      <c r="AF41" s="70">
        <v>4895.7921999983801</v>
      </c>
      <c r="AG41" s="70">
        <v>37740.801400013297</v>
      </c>
      <c r="AH41" s="70">
        <v>8374.5794000040096</v>
      </c>
      <c r="AI41" s="70">
        <v>12193.771800005199</v>
      </c>
      <c r="AJ41" s="70">
        <v>2989.0653000003099</v>
      </c>
      <c r="AK41" s="70">
        <v>4848.8596999975498</v>
      </c>
      <c r="AL41" s="70">
        <v>952.29240000018603</v>
      </c>
      <c r="AM41" s="70">
        <v>4291.8497999970295</v>
      </c>
      <c r="AN41" s="70">
        <v>1994.7848999994101</v>
      </c>
      <c r="AO41" s="70">
        <v>13602.106899996899</v>
      </c>
      <c r="AP41" s="70">
        <v>3544.1946000007001</v>
      </c>
      <c r="AQ41" s="70">
        <v>4113.0189999980903</v>
      </c>
      <c r="AR41" s="70">
        <v>3990.2383000008099</v>
      </c>
      <c r="AS41" s="70">
        <v>29158.087099985802</v>
      </c>
      <c r="AT41" s="70">
        <v>7884.4860000018398</v>
      </c>
      <c r="AU41" s="70">
        <v>19547.786999992099</v>
      </c>
      <c r="AV41" s="70">
        <v>4161.0784000030699</v>
      </c>
      <c r="AW41" s="70">
        <v>826.34050000002105</v>
      </c>
      <c r="AX41" s="70">
        <v>431.88849999988503</v>
      </c>
      <c r="AY41" s="70">
        <v>253.11120000008501</v>
      </c>
      <c r="AZ41" s="70">
        <v>17.369499999994702</v>
      </c>
      <c r="BA41" s="70">
        <v>8188.4326000006104</v>
      </c>
      <c r="BB41" s="70">
        <v>3992.0983999996902</v>
      </c>
      <c r="BC41" s="70">
        <v>1300.1026999995699</v>
      </c>
      <c r="BD41" s="70">
        <v>856.64810000009504</v>
      </c>
      <c r="BE41" s="70">
        <v>4283.8463999985297</v>
      </c>
      <c r="BF41" s="70">
        <v>1351.13019999936</v>
      </c>
      <c r="BG41" s="70">
        <v>23484.855700004799</v>
      </c>
      <c r="BH41" s="70">
        <v>7055.3229000019501</v>
      </c>
      <c r="BI41" s="70">
        <v>12587.7211999952</v>
      </c>
      <c r="BJ41" s="70">
        <v>3302.7981999994599</v>
      </c>
      <c r="BK41" s="70">
        <v>7735.1170000022303</v>
      </c>
      <c r="BL41" s="70">
        <v>2109.5620999991702</v>
      </c>
      <c r="BM41" s="70">
        <v>2914.5845000013801</v>
      </c>
      <c r="BN41" s="70">
        <v>919.45369999946001</v>
      </c>
      <c r="BO41" s="70">
        <v>10741.090599991499</v>
      </c>
      <c r="BP41" s="70">
        <v>5450.0535999983504</v>
      </c>
      <c r="BQ41" s="70">
        <v>1171.9231</v>
      </c>
      <c r="BR41" s="70">
        <v>364.25330000000002</v>
      </c>
      <c r="BS41" s="70">
        <v>5396.2997999999998</v>
      </c>
      <c r="BT41" s="70">
        <v>1289.6764000000001</v>
      </c>
      <c r="BU41" s="70">
        <v>7269.2527</v>
      </c>
      <c r="BV41" s="70">
        <v>2054.9704999999999</v>
      </c>
      <c r="BW41" s="70">
        <v>15197.5452</v>
      </c>
      <c r="BX41" s="70">
        <v>5574.0232999999998</v>
      </c>
      <c r="BY41" s="70">
        <v>2446.5717</v>
      </c>
      <c r="BZ41" s="70">
        <v>615.28779999999995</v>
      </c>
      <c r="CA41" s="70">
        <v>118.9716</v>
      </c>
      <c r="CB41" s="70">
        <v>79.684799999999996</v>
      </c>
      <c r="CC41" s="70">
        <v>8568.9904999999999</v>
      </c>
      <c r="CD41" s="70">
        <v>3896.1183999999998</v>
      </c>
      <c r="CE41" s="70">
        <v>12130.75</v>
      </c>
      <c r="CF41" s="70">
        <v>2097.3784999999998</v>
      </c>
      <c r="CG41" s="70">
        <v>19777.4895</v>
      </c>
      <c r="CH41" s="70">
        <v>6247.3941000000004</v>
      </c>
      <c r="CI41" s="70">
        <v>4174.6826000000001</v>
      </c>
      <c r="CJ41" s="70">
        <v>1109.5351000000001</v>
      </c>
    </row>
    <row r="42" spans="1:88">
      <c r="D42" s="58">
        <v>44727.729166666664</v>
      </c>
      <c r="E42" s="70">
        <v>6755.5626000000002</v>
      </c>
      <c r="F42" s="70">
        <v>4260.0771999999997</v>
      </c>
      <c r="G42" s="70">
        <v>35.679600000000001</v>
      </c>
      <c r="H42" s="70">
        <v>50.093000000000004</v>
      </c>
      <c r="I42" s="70">
        <v>26049.570599999999</v>
      </c>
      <c r="J42" s="70">
        <v>8766.1548000000003</v>
      </c>
      <c r="K42" s="70">
        <v>2008.2306000000001</v>
      </c>
      <c r="L42" s="70">
        <v>952.41300000000001</v>
      </c>
      <c r="M42" s="70">
        <v>19817.5036</v>
      </c>
      <c r="N42" s="70">
        <v>5044.5938999999998</v>
      </c>
      <c r="O42" s="70"/>
      <c r="P42" s="70"/>
      <c r="Q42" s="70">
        <v>107.56659999999999</v>
      </c>
      <c r="R42" s="70">
        <v>6.9621000000000004</v>
      </c>
      <c r="S42" s="70">
        <v>89.1631</v>
      </c>
      <c r="T42" s="70">
        <v>51.984000000000002</v>
      </c>
      <c r="U42" s="70">
        <v>768.05729999951996</v>
      </c>
      <c r="V42" s="70">
        <v>276.13049999997003</v>
      </c>
      <c r="W42" s="70">
        <v>16748.463699983298</v>
      </c>
      <c r="X42" s="70">
        <v>6615.6321999969696</v>
      </c>
      <c r="Y42" s="70">
        <v>2588.6128000005601</v>
      </c>
      <c r="Z42" s="70">
        <v>976.570999999994</v>
      </c>
      <c r="AA42" s="70">
        <v>12561.0421999956</v>
      </c>
      <c r="AB42" s="70">
        <v>3768.5988999986298</v>
      </c>
      <c r="AC42" s="70">
        <v>10456.2611999987</v>
      </c>
      <c r="AD42" s="70">
        <v>2171.8943000015902</v>
      </c>
      <c r="AE42" s="70">
        <v>10867.236900005</v>
      </c>
      <c r="AF42" s="70">
        <v>4895.7978999983798</v>
      </c>
      <c r="AG42" s="70">
        <v>37740.923200013298</v>
      </c>
      <c r="AH42" s="70">
        <v>8374.6013000040093</v>
      </c>
      <c r="AI42" s="70">
        <v>12193.941800005199</v>
      </c>
      <c r="AJ42" s="70">
        <v>2989.1014000003102</v>
      </c>
      <c r="AK42" s="70">
        <v>4848.8989999975502</v>
      </c>
      <c r="AL42" s="70">
        <v>952.29990000018699</v>
      </c>
      <c r="AM42" s="70">
        <v>4291.8825999970304</v>
      </c>
      <c r="AN42" s="70">
        <v>1994.8036999994099</v>
      </c>
      <c r="AO42" s="70">
        <v>13602.1836999969</v>
      </c>
      <c r="AP42" s="70">
        <v>3544.2127000006999</v>
      </c>
      <c r="AQ42" s="70">
        <v>4113.0211999980902</v>
      </c>
      <c r="AR42" s="70">
        <v>3990.24040000081</v>
      </c>
      <c r="AS42" s="70">
        <v>29158.2380999858</v>
      </c>
      <c r="AT42" s="70">
        <v>7884.51490000184</v>
      </c>
      <c r="AU42" s="70">
        <v>19547.835999992101</v>
      </c>
      <c r="AV42" s="70">
        <v>4161.0874000030699</v>
      </c>
      <c r="AW42" s="70">
        <v>826.34050000002105</v>
      </c>
      <c r="AX42" s="70">
        <v>431.88849999988503</v>
      </c>
      <c r="AY42" s="70">
        <v>253.12790000008499</v>
      </c>
      <c r="AZ42" s="70">
        <v>17.371099999994701</v>
      </c>
      <c r="BA42" s="70">
        <v>8188.4831000006097</v>
      </c>
      <c r="BB42" s="70">
        <v>3992.1251999996898</v>
      </c>
      <c r="BC42" s="70">
        <v>1300.1633999995699</v>
      </c>
      <c r="BD42" s="70">
        <v>856.69380000009505</v>
      </c>
      <c r="BE42" s="70">
        <v>4283.9186999985304</v>
      </c>
      <c r="BF42" s="70">
        <v>1351.1521999993599</v>
      </c>
      <c r="BG42" s="70">
        <v>23484.9632000048</v>
      </c>
      <c r="BH42" s="70">
        <v>7055.3527000019503</v>
      </c>
      <c r="BI42" s="70">
        <v>12587.7735999952</v>
      </c>
      <c r="BJ42" s="70">
        <v>3302.8072999994602</v>
      </c>
      <c r="BK42" s="70">
        <v>7735.1550000022298</v>
      </c>
      <c r="BL42" s="70">
        <v>2109.57299999917</v>
      </c>
      <c r="BM42" s="70">
        <v>2914.6105000013799</v>
      </c>
      <c r="BN42" s="70">
        <v>919.46269999946003</v>
      </c>
      <c r="BO42" s="70">
        <v>10741.092199991501</v>
      </c>
      <c r="BP42" s="70">
        <v>5450.0535999983504</v>
      </c>
      <c r="BQ42" s="70">
        <v>1171.9260999999999</v>
      </c>
      <c r="BR42" s="70">
        <v>364.2552</v>
      </c>
      <c r="BS42" s="70">
        <v>5396.3597</v>
      </c>
      <c r="BT42" s="70">
        <v>1289.6928</v>
      </c>
      <c r="BU42" s="70">
        <v>7269.3275000000003</v>
      </c>
      <c r="BV42" s="70">
        <v>2054.9978000000001</v>
      </c>
      <c r="BW42" s="70">
        <v>15197.565399999999</v>
      </c>
      <c r="BX42" s="70">
        <v>5574.0280000000002</v>
      </c>
      <c r="BY42" s="70">
        <v>2446.645</v>
      </c>
      <c r="BZ42" s="70">
        <v>615.30809999999997</v>
      </c>
      <c r="CA42" s="70">
        <v>118.973</v>
      </c>
      <c r="CB42" s="70">
        <v>79.686000000000007</v>
      </c>
      <c r="CC42" s="70">
        <v>8569.0195999999996</v>
      </c>
      <c r="CD42" s="70">
        <v>3896.1282000000001</v>
      </c>
      <c r="CE42" s="70">
        <v>12130.7988</v>
      </c>
      <c r="CF42" s="70">
        <v>2097.3939</v>
      </c>
      <c r="CG42" s="70">
        <v>19777.557199999999</v>
      </c>
      <c r="CH42" s="70">
        <v>6247.4156000000003</v>
      </c>
      <c r="CI42" s="70">
        <v>4174.7214999999997</v>
      </c>
      <c r="CJ42" s="70">
        <v>1109.5433</v>
      </c>
    </row>
    <row r="43" spans="1:88">
      <c r="D43" s="58">
        <v>44727.75</v>
      </c>
      <c r="E43" s="70">
        <v>6755.5693000000001</v>
      </c>
      <c r="F43" s="70">
        <v>4260.0883999999996</v>
      </c>
      <c r="G43" s="70">
        <v>35.688899999999997</v>
      </c>
      <c r="H43" s="70">
        <v>50.104100000000003</v>
      </c>
      <c r="I43" s="70">
        <v>26049.638599999998</v>
      </c>
      <c r="J43" s="70">
        <v>8766.1813999999995</v>
      </c>
      <c r="K43" s="70">
        <v>2008.2578000000001</v>
      </c>
      <c r="L43" s="70">
        <v>952.42560000000003</v>
      </c>
      <c r="M43" s="70">
        <v>19817.560799999999</v>
      </c>
      <c r="N43" s="70">
        <v>5044.6201000000001</v>
      </c>
      <c r="O43" s="70"/>
      <c r="P43" s="70"/>
      <c r="Q43" s="70">
        <v>107.56659999999999</v>
      </c>
      <c r="R43" s="70">
        <v>6.9621000000000004</v>
      </c>
      <c r="S43" s="70">
        <v>89.1631</v>
      </c>
      <c r="T43" s="70">
        <v>51.984000000000002</v>
      </c>
      <c r="U43" s="70">
        <v>768.05729999951996</v>
      </c>
      <c r="V43" s="70">
        <v>276.13049999997003</v>
      </c>
      <c r="W43" s="70">
        <v>16748.602999983301</v>
      </c>
      <c r="X43" s="70">
        <v>6615.68859999697</v>
      </c>
      <c r="Y43" s="70">
        <v>2588.6290000005602</v>
      </c>
      <c r="Z43" s="70">
        <v>976.58109999999397</v>
      </c>
      <c r="AA43" s="70">
        <v>12561.0863999956</v>
      </c>
      <c r="AB43" s="70">
        <v>3768.6339666652998</v>
      </c>
      <c r="AC43" s="70">
        <v>10456.3908999987</v>
      </c>
      <c r="AD43" s="70">
        <v>2171.9152000015902</v>
      </c>
      <c r="AE43" s="70">
        <v>10867.269800005</v>
      </c>
      <c r="AF43" s="70">
        <v>4895.80429999838</v>
      </c>
      <c r="AG43" s="70">
        <v>37741.052200013299</v>
      </c>
      <c r="AH43" s="70">
        <v>8374.6233000040102</v>
      </c>
      <c r="AI43" s="70">
        <v>12194.122600005199</v>
      </c>
      <c r="AJ43" s="70">
        <v>2989.1389000003101</v>
      </c>
      <c r="AK43" s="70">
        <v>4848.9394999975502</v>
      </c>
      <c r="AL43" s="70">
        <v>952.30780000018603</v>
      </c>
      <c r="AM43" s="70">
        <v>4291.9176999970296</v>
      </c>
      <c r="AN43" s="70">
        <v>1994.82309999941</v>
      </c>
      <c r="AO43" s="70">
        <v>13602.2688999969</v>
      </c>
      <c r="AP43" s="70">
        <v>3544.2315000007002</v>
      </c>
      <c r="AQ43" s="70">
        <v>4113.0234999980903</v>
      </c>
      <c r="AR43" s="70">
        <v>3990.24240000081</v>
      </c>
      <c r="AS43" s="70">
        <v>29158.389399985801</v>
      </c>
      <c r="AT43" s="70">
        <v>7884.5445000018399</v>
      </c>
      <c r="AU43" s="70">
        <v>19547.887699992101</v>
      </c>
      <c r="AV43" s="70">
        <v>4161.0961000030702</v>
      </c>
      <c r="AW43" s="70">
        <v>826.34050000002105</v>
      </c>
      <c r="AX43" s="70">
        <v>431.88849999988503</v>
      </c>
      <c r="AY43" s="70">
        <v>253.143500000085</v>
      </c>
      <c r="AZ43" s="70">
        <v>17.372599999994701</v>
      </c>
      <c r="BA43" s="70">
        <v>8188.5387000006103</v>
      </c>
      <c r="BB43" s="70">
        <v>3992.15249999969</v>
      </c>
      <c r="BC43" s="70">
        <v>1300.22569999957</v>
      </c>
      <c r="BD43" s="70">
        <v>856.73760000009497</v>
      </c>
      <c r="BE43" s="70">
        <v>4283.9916999985298</v>
      </c>
      <c r="BF43" s="70">
        <v>1351.17529999936</v>
      </c>
      <c r="BG43" s="70">
        <v>23485.071300004802</v>
      </c>
      <c r="BH43" s="70">
        <v>7055.38310000195</v>
      </c>
      <c r="BI43" s="70">
        <v>12587.8303999952</v>
      </c>
      <c r="BJ43" s="70">
        <v>3302.8154999994599</v>
      </c>
      <c r="BK43" s="70">
        <v>7735.1977000022298</v>
      </c>
      <c r="BL43" s="70">
        <v>2109.5839999991699</v>
      </c>
      <c r="BM43" s="70">
        <v>2914.6358000013802</v>
      </c>
      <c r="BN43" s="70">
        <v>919.47079999946004</v>
      </c>
      <c r="BO43" s="70">
        <v>10741.0937999915</v>
      </c>
      <c r="BP43" s="70">
        <v>5450.0535999983504</v>
      </c>
      <c r="BQ43" s="70">
        <v>1171.9292</v>
      </c>
      <c r="BR43" s="70">
        <v>364.25709999999998</v>
      </c>
      <c r="BS43" s="70">
        <v>5396.4224000000004</v>
      </c>
      <c r="BT43" s="70">
        <v>1289.7092</v>
      </c>
      <c r="BU43" s="70">
        <v>7269.4063999999998</v>
      </c>
      <c r="BV43" s="70">
        <v>2055.0248999999999</v>
      </c>
      <c r="BW43" s="70">
        <v>15197.5864</v>
      </c>
      <c r="BX43" s="70">
        <v>5574.0330000000004</v>
      </c>
      <c r="BY43" s="70">
        <v>2446.7170000000001</v>
      </c>
      <c r="BZ43" s="70">
        <v>615.32939999999996</v>
      </c>
      <c r="CA43" s="70">
        <v>118.9743</v>
      </c>
      <c r="CB43" s="70">
        <v>79.687299999999993</v>
      </c>
      <c r="CC43" s="70">
        <v>8569.0485000000008</v>
      </c>
      <c r="CD43" s="70">
        <v>3896.1374999999998</v>
      </c>
      <c r="CE43" s="70">
        <v>12130.8513</v>
      </c>
      <c r="CF43" s="70">
        <v>2097.4101999999998</v>
      </c>
      <c r="CG43" s="70">
        <v>19777.624299999999</v>
      </c>
      <c r="CH43" s="70">
        <v>6247.4382999999998</v>
      </c>
      <c r="CI43" s="70">
        <v>4174.7622000000001</v>
      </c>
      <c r="CJ43" s="70">
        <v>1109.5516</v>
      </c>
    </row>
    <row r="44" spans="1:88">
      <c r="D44" s="58">
        <v>44727.770833333336</v>
      </c>
      <c r="E44" s="70">
        <v>6755.5754999999999</v>
      </c>
      <c r="F44" s="70">
        <v>4260.0989</v>
      </c>
      <c r="G44" s="70">
        <v>35.698700000000002</v>
      </c>
      <c r="H44" s="70">
        <v>50.115099999999998</v>
      </c>
      <c r="I44" s="70">
        <v>26049.717199999999</v>
      </c>
      <c r="J44" s="70">
        <v>8766.2065999999995</v>
      </c>
      <c r="K44" s="70">
        <v>2008.2845</v>
      </c>
      <c r="L44" s="70">
        <v>952.43740000000003</v>
      </c>
      <c r="M44" s="70">
        <v>19817.62</v>
      </c>
      <c r="N44" s="70">
        <v>5044.6419999999998</v>
      </c>
      <c r="O44" s="70"/>
      <c r="P44" s="70"/>
      <c r="Q44" s="70">
        <v>107.56659999999999</v>
      </c>
      <c r="R44" s="70">
        <v>6.9621000000000004</v>
      </c>
      <c r="S44" s="70">
        <v>89.1631</v>
      </c>
      <c r="T44" s="70">
        <v>51.984000000000002</v>
      </c>
      <c r="U44" s="70">
        <v>768.05729999951996</v>
      </c>
      <c r="V44" s="70">
        <v>276.13049999997003</v>
      </c>
      <c r="W44" s="70">
        <v>16748.7465999833</v>
      </c>
      <c r="X44" s="70">
        <v>6615.74389999697</v>
      </c>
      <c r="Y44" s="70">
        <v>2588.6435000005599</v>
      </c>
      <c r="Z44" s="70">
        <v>976.58869999999399</v>
      </c>
      <c r="AA44" s="70">
        <v>12561.1241333289</v>
      </c>
      <c r="AB44" s="70">
        <v>3768.65743333197</v>
      </c>
      <c r="AC44" s="70">
        <v>10456.5211999987</v>
      </c>
      <c r="AD44" s="70">
        <v>2171.93580000158</v>
      </c>
      <c r="AE44" s="70">
        <v>10867.302100004999</v>
      </c>
      <c r="AF44" s="70">
        <v>4895.8103999983796</v>
      </c>
      <c r="AG44" s="70">
        <v>37741.187000013299</v>
      </c>
      <c r="AH44" s="70">
        <v>8374.6455000040096</v>
      </c>
      <c r="AI44" s="70">
        <v>12194.3144000052</v>
      </c>
      <c r="AJ44" s="70">
        <v>2989.1768000003099</v>
      </c>
      <c r="AK44" s="70">
        <v>4848.9817999975503</v>
      </c>
      <c r="AL44" s="70">
        <v>952.31540000018697</v>
      </c>
      <c r="AM44" s="70">
        <v>4291.9548999970302</v>
      </c>
      <c r="AN44" s="70">
        <v>1994.8417999994099</v>
      </c>
      <c r="AO44" s="70">
        <v>13602.356399996899</v>
      </c>
      <c r="AP44" s="70">
        <v>3544.2495000007002</v>
      </c>
      <c r="AQ44" s="70">
        <v>4113.0256999980902</v>
      </c>
      <c r="AR44" s="70">
        <v>3990.2444000008099</v>
      </c>
      <c r="AS44" s="70">
        <v>29158.5482999858</v>
      </c>
      <c r="AT44" s="70">
        <v>7884.5731000018404</v>
      </c>
      <c r="AU44" s="70">
        <v>19547.938699992101</v>
      </c>
      <c r="AV44" s="70">
        <v>4161.1046000030701</v>
      </c>
      <c r="AW44" s="70">
        <v>826.34050000002105</v>
      </c>
      <c r="AX44" s="70">
        <v>431.88849999988503</v>
      </c>
      <c r="AY44" s="70">
        <v>253.15950000008601</v>
      </c>
      <c r="AZ44" s="70">
        <v>17.374199999994701</v>
      </c>
      <c r="BA44" s="70">
        <v>8188.5922000006103</v>
      </c>
      <c r="BB44" s="70">
        <v>3992.1793999996898</v>
      </c>
      <c r="BC44" s="70">
        <v>1300.2886999995701</v>
      </c>
      <c r="BD44" s="70">
        <v>856.78270000009502</v>
      </c>
      <c r="BE44" s="70">
        <v>4284.0698999985298</v>
      </c>
      <c r="BF44" s="70">
        <v>1351.1975999993599</v>
      </c>
      <c r="BG44" s="70">
        <v>23485.1837000048</v>
      </c>
      <c r="BH44" s="70">
        <v>7055.4096000019499</v>
      </c>
      <c r="BI44" s="70">
        <v>12587.8872999952</v>
      </c>
      <c r="BJ44" s="70">
        <v>3302.8218999994601</v>
      </c>
      <c r="BK44" s="70">
        <v>7735.2365000022301</v>
      </c>
      <c r="BL44" s="70">
        <v>2109.5944999991698</v>
      </c>
      <c r="BM44" s="70">
        <v>2914.6624000013799</v>
      </c>
      <c r="BN44" s="70">
        <v>919.47789999946099</v>
      </c>
      <c r="BO44" s="70">
        <v>10741.0951999915</v>
      </c>
      <c r="BP44" s="70">
        <v>5450.0535999983504</v>
      </c>
      <c r="BQ44" s="70">
        <v>1171.9321</v>
      </c>
      <c r="BR44" s="70">
        <v>364.25880000000001</v>
      </c>
      <c r="BS44" s="70">
        <v>5396.4862999999996</v>
      </c>
      <c r="BT44" s="70">
        <v>1289.7260000000001</v>
      </c>
      <c r="BU44" s="70">
        <v>7269.4845999999998</v>
      </c>
      <c r="BV44" s="70">
        <v>2055.0508</v>
      </c>
      <c r="BW44" s="70">
        <v>15197.6075</v>
      </c>
      <c r="BX44" s="70">
        <v>5574.0378000000001</v>
      </c>
      <c r="BY44" s="70">
        <v>2446.7883000000002</v>
      </c>
      <c r="BZ44" s="70">
        <v>615.35069999999996</v>
      </c>
      <c r="CA44" s="70">
        <v>118.9759</v>
      </c>
      <c r="CB44" s="70">
        <v>79.688299999999998</v>
      </c>
      <c r="CC44" s="70">
        <v>8569.0777999999991</v>
      </c>
      <c r="CD44" s="70">
        <v>3896.1469000000002</v>
      </c>
      <c r="CE44" s="70">
        <v>12130.8981</v>
      </c>
      <c r="CF44" s="70">
        <v>2097.4259000000002</v>
      </c>
      <c r="CG44" s="70">
        <v>19777.692599999998</v>
      </c>
      <c r="CH44" s="70">
        <v>6247.4597000000003</v>
      </c>
      <c r="CI44" s="70">
        <v>4174.7991000000002</v>
      </c>
      <c r="CJ44" s="70">
        <v>1109.5591999999999</v>
      </c>
    </row>
    <row r="45" spans="1:88">
      <c r="D45" s="58">
        <v>44727.791666666664</v>
      </c>
      <c r="E45" s="70">
        <v>6755.5802000000003</v>
      </c>
      <c r="F45" s="70">
        <v>4260.1085000000003</v>
      </c>
      <c r="G45" s="70">
        <v>35.708199999999998</v>
      </c>
      <c r="H45" s="70">
        <v>50.125900000000001</v>
      </c>
      <c r="I45" s="70">
        <v>26049.802599999999</v>
      </c>
      <c r="J45" s="70">
        <v>8766.232</v>
      </c>
      <c r="K45" s="70">
        <v>2008.3115</v>
      </c>
      <c r="L45" s="70">
        <v>952.4479</v>
      </c>
      <c r="M45" s="70">
        <v>19817.682400000002</v>
      </c>
      <c r="N45" s="70">
        <v>5044.6656000000003</v>
      </c>
      <c r="O45" s="70"/>
      <c r="P45" s="70"/>
      <c r="Q45" s="70">
        <v>107.56659999999999</v>
      </c>
      <c r="R45" s="70">
        <v>6.9621000000000004</v>
      </c>
      <c r="S45" s="70">
        <v>89.1631</v>
      </c>
      <c r="T45" s="70">
        <v>51.984000000000002</v>
      </c>
      <c r="U45" s="70">
        <v>768.05729999951996</v>
      </c>
      <c r="V45" s="70">
        <v>276.13049999997003</v>
      </c>
      <c r="W45" s="70">
        <v>16748.8931999833</v>
      </c>
      <c r="X45" s="70">
        <v>6615.8021999969696</v>
      </c>
      <c r="Y45" s="70">
        <v>2588.6578000005602</v>
      </c>
      <c r="Z45" s="70">
        <v>976.59579999999403</v>
      </c>
      <c r="AA45" s="70">
        <v>12561.167666662301</v>
      </c>
      <c r="AB45" s="70">
        <v>3768.68983333197</v>
      </c>
      <c r="AC45" s="70">
        <v>10456.6529999987</v>
      </c>
      <c r="AD45" s="70">
        <v>2171.9561000015901</v>
      </c>
      <c r="AE45" s="70">
        <v>10867.334000004999</v>
      </c>
      <c r="AF45" s="70">
        <v>4895.8158999983798</v>
      </c>
      <c r="AG45" s="70">
        <v>37741.321400013301</v>
      </c>
      <c r="AH45" s="70">
        <v>8374.6684000040095</v>
      </c>
      <c r="AI45" s="70">
        <v>12194.5088000052</v>
      </c>
      <c r="AJ45" s="70">
        <v>2989.2129000003101</v>
      </c>
      <c r="AK45" s="70">
        <v>4849.0279999975501</v>
      </c>
      <c r="AL45" s="70">
        <v>952.32320000018603</v>
      </c>
      <c r="AM45" s="70">
        <v>4291.9905999970297</v>
      </c>
      <c r="AN45" s="70">
        <v>1994.85939999941</v>
      </c>
      <c r="AO45" s="70">
        <v>13602.449999996899</v>
      </c>
      <c r="AP45" s="70">
        <v>3544.2674000007</v>
      </c>
      <c r="AQ45" s="70">
        <v>4113.0276999980897</v>
      </c>
      <c r="AR45" s="70">
        <v>3990.2463000008102</v>
      </c>
      <c r="AS45" s="70">
        <v>29158.709399985801</v>
      </c>
      <c r="AT45" s="70">
        <v>7884.6005000018404</v>
      </c>
      <c r="AU45" s="70">
        <v>19547.994499992099</v>
      </c>
      <c r="AV45" s="70">
        <v>4161.1148000030698</v>
      </c>
      <c r="AW45" s="70">
        <v>826.34050000002105</v>
      </c>
      <c r="AX45" s="70">
        <v>431.88849999988503</v>
      </c>
      <c r="AY45" s="70">
        <v>253.178800000086</v>
      </c>
      <c r="AZ45" s="70">
        <v>17.375699999994701</v>
      </c>
      <c r="BA45" s="70">
        <v>8188.6111000006103</v>
      </c>
      <c r="BB45" s="70">
        <v>3992.1899999996899</v>
      </c>
      <c r="BC45" s="70">
        <v>1300.3576999995701</v>
      </c>
      <c r="BD45" s="70">
        <v>856.83160000009502</v>
      </c>
      <c r="BE45" s="70">
        <v>4284.1532999985302</v>
      </c>
      <c r="BF45" s="70">
        <v>1351.21879999936</v>
      </c>
      <c r="BG45" s="70">
        <v>23485.304000004799</v>
      </c>
      <c r="BH45" s="70">
        <v>7055.4324000019496</v>
      </c>
      <c r="BI45" s="70">
        <v>12587.942699995199</v>
      </c>
      <c r="BJ45" s="70">
        <v>3302.8279999994602</v>
      </c>
      <c r="BK45" s="70">
        <v>7735.2760000022299</v>
      </c>
      <c r="BL45" s="70">
        <v>2109.6049999991701</v>
      </c>
      <c r="BM45" s="70">
        <v>2914.68810000138</v>
      </c>
      <c r="BN45" s="70">
        <v>919.48479999946096</v>
      </c>
      <c r="BO45" s="70">
        <v>10741.0968999915</v>
      </c>
      <c r="BP45" s="70">
        <v>5450.0535999983504</v>
      </c>
      <c r="BQ45" s="70">
        <v>1171.9348</v>
      </c>
      <c r="BR45" s="70">
        <v>364.26060000000001</v>
      </c>
      <c r="BS45" s="70">
        <v>5396.5497999999998</v>
      </c>
      <c r="BT45" s="70">
        <v>1289.7424000000001</v>
      </c>
      <c r="BU45" s="70">
        <v>7269.5631999999996</v>
      </c>
      <c r="BV45" s="70">
        <v>2055.0765999999999</v>
      </c>
      <c r="BW45" s="70">
        <v>15197.6289</v>
      </c>
      <c r="BX45" s="70">
        <v>5574.0424999999996</v>
      </c>
      <c r="BY45" s="70">
        <v>2446.8548000000001</v>
      </c>
      <c r="BZ45" s="70">
        <v>615.37080000000003</v>
      </c>
      <c r="CA45" s="70">
        <v>118.97790000000001</v>
      </c>
      <c r="CB45" s="70">
        <v>79.689099999999996</v>
      </c>
      <c r="CC45" s="70">
        <v>8569.1082000000006</v>
      </c>
      <c r="CD45" s="70">
        <v>3896.1570000000002</v>
      </c>
      <c r="CE45" s="70">
        <v>12130.9467</v>
      </c>
      <c r="CF45" s="70">
        <v>2097.4414999999999</v>
      </c>
      <c r="CG45" s="70">
        <v>19777.762999999999</v>
      </c>
      <c r="CH45" s="70">
        <v>6247.4794000000002</v>
      </c>
      <c r="CI45" s="70">
        <v>4174.8356000000003</v>
      </c>
      <c r="CJ45" s="70">
        <v>1109.5663999999999</v>
      </c>
    </row>
    <row r="46" spans="1:88">
      <c r="D46" s="58">
        <v>44727.8125</v>
      </c>
      <c r="E46" s="70">
        <v>6755.5847999999996</v>
      </c>
      <c r="F46" s="70">
        <v>4260.1176999999998</v>
      </c>
      <c r="G46" s="70">
        <v>35.717599999999997</v>
      </c>
      <c r="H46" s="70">
        <v>50.136800000000001</v>
      </c>
      <c r="I46" s="70">
        <v>26049.887999999999</v>
      </c>
      <c r="J46" s="70">
        <v>8766.2562999999991</v>
      </c>
      <c r="K46" s="70">
        <v>2008.3384000000001</v>
      </c>
      <c r="L46" s="70">
        <v>952.45849999999996</v>
      </c>
      <c r="M46" s="70">
        <v>19817.749500000002</v>
      </c>
      <c r="N46" s="70">
        <v>5044.6917000000003</v>
      </c>
      <c r="O46" s="70"/>
      <c r="P46" s="70"/>
      <c r="Q46" s="70">
        <v>107.56659999999999</v>
      </c>
      <c r="R46" s="70">
        <v>6.9621000000000004</v>
      </c>
      <c r="S46" s="70">
        <v>89.1631</v>
      </c>
      <c r="T46" s="70">
        <v>51.984000000000002</v>
      </c>
      <c r="U46" s="70">
        <v>768.05729999951996</v>
      </c>
      <c r="V46" s="70">
        <v>276.13049999997003</v>
      </c>
      <c r="W46" s="70">
        <v>16749.040699983299</v>
      </c>
      <c r="X46" s="70">
        <v>6615.8619999969696</v>
      </c>
      <c r="Y46" s="70">
        <v>2588.6729000005598</v>
      </c>
      <c r="Z46" s="70">
        <v>976.60279999999398</v>
      </c>
      <c r="AA46" s="70">
        <v>12561.2097333289</v>
      </c>
      <c r="AB46" s="70">
        <v>3768.7182999986298</v>
      </c>
      <c r="AC46" s="70">
        <v>10456.785499998699</v>
      </c>
      <c r="AD46" s="70">
        <v>2171.9761000015901</v>
      </c>
      <c r="AE46" s="70">
        <v>10867.389300004999</v>
      </c>
      <c r="AF46" s="70">
        <v>4895.8340999983802</v>
      </c>
      <c r="AG46" s="70">
        <v>37741.462400013297</v>
      </c>
      <c r="AH46" s="70">
        <v>8374.6918000040096</v>
      </c>
      <c r="AI46" s="70">
        <v>12194.7027000052</v>
      </c>
      <c r="AJ46" s="70">
        <v>2989.2481000003099</v>
      </c>
      <c r="AK46" s="70">
        <v>4849.0785999975496</v>
      </c>
      <c r="AL46" s="70">
        <v>952.33100000018601</v>
      </c>
      <c r="AM46" s="70">
        <v>4292.0252999970298</v>
      </c>
      <c r="AN46" s="70">
        <v>1994.8768999994099</v>
      </c>
      <c r="AO46" s="70">
        <v>13602.544199996901</v>
      </c>
      <c r="AP46" s="70">
        <v>3544.2851000006999</v>
      </c>
      <c r="AQ46" s="70">
        <v>4113.0298999980896</v>
      </c>
      <c r="AR46" s="70">
        <v>3990.2482000008099</v>
      </c>
      <c r="AS46" s="70">
        <v>29158.873399985801</v>
      </c>
      <c r="AT46" s="70">
        <v>7884.6289000018396</v>
      </c>
      <c r="AU46" s="70">
        <v>19548.052699992098</v>
      </c>
      <c r="AV46" s="70">
        <v>4161.1249000030703</v>
      </c>
      <c r="AW46" s="70">
        <v>826.34060000002103</v>
      </c>
      <c r="AX46" s="70">
        <v>431.88849999988503</v>
      </c>
      <c r="AY46" s="70">
        <v>253.198500000086</v>
      </c>
      <c r="AZ46" s="70">
        <v>17.377099999994702</v>
      </c>
      <c r="BA46" s="70">
        <v>8188.6256000006097</v>
      </c>
      <c r="BB46" s="70">
        <v>3992.1981999996901</v>
      </c>
      <c r="BC46" s="70">
        <v>1300.42579999957</v>
      </c>
      <c r="BD46" s="70">
        <v>856.88100000009501</v>
      </c>
      <c r="BE46" s="70">
        <v>4284.2311999985304</v>
      </c>
      <c r="BF46" s="70">
        <v>1351.23979999936</v>
      </c>
      <c r="BG46" s="70">
        <v>23485.436800004802</v>
      </c>
      <c r="BH46" s="70">
        <v>7055.4594000019497</v>
      </c>
      <c r="BI46" s="70">
        <v>12587.999299995199</v>
      </c>
      <c r="BJ46" s="70">
        <v>3302.8340999994598</v>
      </c>
      <c r="BK46" s="70">
        <v>7735.3161000022301</v>
      </c>
      <c r="BL46" s="70">
        <v>2109.6153999991702</v>
      </c>
      <c r="BM46" s="70">
        <v>2914.7139000013799</v>
      </c>
      <c r="BN46" s="70">
        <v>919.491899999461</v>
      </c>
      <c r="BO46" s="70">
        <v>10741.098599991499</v>
      </c>
      <c r="BP46" s="70">
        <v>5450.0535999983504</v>
      </c>
      <c r="BQ46" s="70">
        <v>1171.9376</v>
      </c>
      <c r="BR46" s="70">
        <v>364.26229999999998</v>
      </c>
      <c r="BS46" s="70">
        <v>5396.6148999999996</v>
      </c>
      <c r="BT46" s="70">
        <v>1289.7583</v>
      </c>
      <c r="BU46" s="70">
        <v>7269.6422000000002</v>
      </c>
      <c r="BV46" s="70">
        <v>2055.1024000000002</v>
      </c>
      <c r="BW46" s="70">
        <v>15197.652</v>
      </c>
      <c r="BX46" s="70">
        <v>5574.0470999999998</v>
      </c>
      <c r="BY46" s="70">
        <v>2446.9247</v>
      </c>
      <c r="BZ46" s="70">
        <v>615.39110000000005</v>
      </c>
      <c r="CA46" s="70">
        <v>118.98009999999999</v>
      </c>
      <c r="CB46" s="70">
        <v>79.69</v>
      </c>
      <c r="CC46" s="70">
        <v>8569.1412</v>
      </c>
      <c r="CD46" s="70">
        <v>3896.1673000000001</v>
      </c>
      <c r="CE46" s="70">
        <v>12130.9917</v>
      </c>
      <c r="CF46" s="70">
        <v>2097.4558999999999</v>
      </c>
      <c r="CG46" s="70">
        <v>19777.833900000001</v>
      </c>
      <c r="CH46" s="70">
        <v>6247.5002000000004</v>
      </c>
      <c r="CI46" s="70">
        <v>4174.8689999999997</v>
      </c>
      <c r="CJ46" s="70">
        <v>1109.5739000000001</v>
      </c>
    </row>
    <row r="47" spans="1:88">
      <c r="D47" s="58">
        <v>44727.833333333336</v>
      </c>
      <c r="E47" s="70">
        <v>6755.5892999999996</v>
      </c>
      <c r="F47" s="70">
        <v>4260.1274000000003</v>
      </c>
      <c r="G47" s="70">
        <v>35.7273</v>
      </c>
      <c r="H47" s="70">
        <v>50.148000000000003</v>
      </c>
      <c r="I47" s="70">
        <v>26049.973600000001</v>
      </c>
      <c r="J47" s="70">
        <v>8766.2828000000009</v>
      </c>
      <c r="K47" s="70">
        <v>2008.3659</v>
      </c>
      <c r="L47" s="70">
        <v>952.46989999999903</v>
      </c>
      <c r="M47" s="70">
        <v>19817.812099999999</v>
      </c>
      <c r="N47" s="70">
        <v>5044.7178000000004</v>
      </c>
      <c r="O47" s="70"/>
      <c r="P47" s="70"/>
      <c r="Q47" s="70">
        <v>107.56659999999999</v>
      </c>
      <c r="R47" s="70">
        <v>6.9621000000000004</v>
      </c>
      <c r="S47" s="70">
        <v>89.1631</v>
      </c>
      <c r="T47" s="70">
        <v>51.984000000000002</v>
      </c>
      <c r="U47" s="70">
        <v>768.05729999951996</v>
      </c>
      <c r="V47" s="70">
        <v>276.13049999997003</v>
      </c>
      <c r="W47" s="70">
        <v>16749.1833999833</v>
      </c>
      <c r="X47" s="70">
        <v>6615.9211999969702</v>
      </c>
      <c r="Y47" s="70">
        <v>2588.6881000005601</v>
      </c>
      <c r="Z47" s="70">
        <v>976.61019999999405</v>
      </c>
      <c r="AA47" s="70">
        <v>12561.2465999956</v>
      </c>
      <c r="AB47" s="70">
        <v>3768.73343333197</v>
      </c>
      <c r="AC47" s="70">
        <v>10456.916399998699</v>
      </c>
      <c r="AD47" s="70">
        <v>2171.9968000015901</v>
      </c>
      <c r="AE47" s="70">
        <v>10867.460900005</v>
      </c>
      <c r="AF47" s="70">
        <v>4895.8599999983799</v>
      </c>
      <c r="AG47" s="70">
        <v>37741.607000013297</v>
      </c>
      <c r="AH47" s="70">
        <v>8374.7144000040098</v>
      </c>
      <c r="AI47" s="70">
        <v>12194.8921000052</v>
      </c>
      <c r="AJ47" s="70">
        <v>2989.2862000003101</v>
      </c>
      <c r="AK47" s="70">
        <v>4849.1281999975499</v>
      </c>
      <c r="AL47" s="70">
        <v>952.33860000018603</v>
      </c>
      <c r="AM47" s="70">
        <v>4292.0589999970298</v>
      </c>
      <c r="AN47" s="70">
        <v>1994.8949999994099</v>
      </c>
      <c r="AO47" s="70">
        <v>13602.643499996901</v>
      </c>
      <c r="AP47" s="70">
        <v>3544.3032000007001</v>
      </c>
      <c r="AQ47" s="70">
        <v>4113.0320999980904</v>
      </c>
      <c r="AR47" s="70">
        <v>3990.2502000008099</v>
      </c>
      <c r="AS47" s="70">
        <v>29159.036699985802</v>
      </c>
      <c r="AT47" s="70">
        <v>7884.6570000018401</v>
      </c>
      <c r="AU47" s="70">
        <v>19548.108899992101</v>
      </c>
      <c r="AV47" s="70">
        <v>4161.1350000030698</v>
      </c>
      <c r="AW47" s="70">
        <v>826.34060000002103</v>
      </c>
      <c r="AX47" s="70">
        <v>431.88849999988503</v>
      </c>
      <c r="AY47" s="70">
        <v>253.21890000008599</v>
      </c>
      <c r="AZ47" s="70">
        <v>17.378699999994701</v>
      </c>
      <c r="BA47" s="70">
        <v>8188.6413000006096</v>
      </c>
      <c r="BB47" s="70">
        <v>3992.2069999996902</v>
      </c>
      <c r="BC47" s="70">
        <v>1300.49269999957</v>
      </c>
      <c r="BD47" s="70">
        <v>856.92900000009502</v>
      </c>
      <c r="BE47" s="70">
        <v>4284.3139999985297</v>
      </c>
      <c r="BF47" s="70">
        <v>1351.2617999993599</v>
      </c>
      <c r="BG47" s="70">
        <v>23485.576200004802</v>
      </c>
      <c r="BH47" s="70">
        <v>7055.4901000019499</v>
      </c>
      <c r="BI47" s="70">
        <v>12588.0526999952</v>
      </c>
      <c r="BJ47" s="70">
        <v>3302.8428999994599</v>
      </c>
      <c r="BK47" s="70">
        <v>7735.3602000022302</v>
      </c>
      <c r="BL47" s="70">
        <v>2109.6264999991699</v>
      </c>
      <c r="BM47" s="70">
        <v>2914.7399000013802</v>
      </c>
      <c r="BN47" s="70">
        <v>919.49969999946097</v>
      </c>
      <c r="BO47" s="70">
        <v>10741.100199991501</v>
      </c>
      <c r="BP47" s="70">
        <v>5450.0535999983504</v>
      </c>
      <c r="BQ47" s="70">
        <v>1171.9409000000001</v>
      </c>
      <c r="BR47" s="70">
        <v>364.26409999999998</v>
      </c>
      <c r="BS47" s="70">
        <v>5396.6846999999998</v>
      </c>
      <c r="BT47" s="70">
        <v>1289.7747999999999</v>
      </c>
      <c r="BU47" s="70">
        <v>7269.7245000000003</v>
      </c>
      <c r="BV47" s="70">
        <v>2055.1289999999999</v>
      </c>
      <c r="BW47" s="70">
        <v>15197.677900000001</v>
      </c>
      <c r="BX47" s="70">
        <v>5574.0523999999996</v>
      </c>
      <c r="BY47" s="70">
        <v>2446.9978000000001</v>
      </c>
      <c r="BZ47" s="70">
        <v>615.41210000000001</v>
      </c>
      <c r="CA47" s="70">
        <v>118.98180000000001</v>
      </c>
      <c r="CB47" s="70">
        <v>79.691000000000003</v>
      </c>
      <c r="CC47" s="70">
        <v>8569.1766000000007</v>
      </c>
      <c r="CD47" s="70">
        <v>3896.1774</v>
      </c>
      <c r="CE47" s="70">
        <v>12131.045599999999</v>
      </c>
      <c r="CF47" s="70">
        <v>2097.4722000000002</v>
      </c>
      <c r="CG47" s="70">
        <v>19777.905900000002</v>
      </c>
      <c r="CH47" s="70">
        <v>6247.5207</v>
      </c>
      <c r="CI47" s="70">
        <v>4174.9013000000004</v>
      </c>
      <c r="CJ47" s="70">
        <v>1109.5811000000001</v>
      </c>
    </row>
    <row r="48" spans="1:88">
      <c r="D48" s="58">
        <v>44727.854166666664</v>
      </c>
      <c r="E48" s="70">
        <v>6755.5940000000001</v>
      </c>
      <c r="F48" s="70">
        <v>4260.1374999999998</v>
      </c>
      <c r="G48" s="70">
        <v>35.736899999999999</v>
      </c>
      <c r="H48" s="70">
        <v>50.159199999999998</v>
      </c>
      <c r="I48" s="70">
        <v>26050.0707</v>
      </c>
      <c r="J48" s="70">
        <v>8766.3078999999998</v>
      </c>
      <c r="K48" s="70">
        <v>2008.3963000000001</v>
      </c>
      <c r="L48" s="70">
        <v>952.481799999999</v>
      </c>
      <c r="M48" s="70">
        <v>19817.870599999998</v>
      </c>
      <c r="N48" s="70">
        <v>5044.7448999999997</v>
      </c>
      <c r="O48" s="70"/>
      <c r="P48" s="70"/>
      <c r="Q48" s="70">
        <v>107.56659999999999</v>
      </c>
      <c r="R48" s="70">
        <v>6.9621000000000004</v>
      </c>
      <c r="S48" s="70">
        <v>89.1631</v>
      </c>
      <c r="T48" s="70">
        <v>51.984000000000002</v>
      </c>
      <c r="U48" s="70">
        <v>768.05729999951996</v>
      </c>
      <c r="V48" s="70">
        <v>276.13049999997003</v>
      </c>
      <c r="W48" s="70">
        <v>16749.326899983302</v>
      </c>
      <c r="X48" s="70">
        <v>6615.9786999969701</v>
      </c>
      <c r="Y48" s="70">
        <v>2588.7035000005599</v>
      </c>
      <c r="Z48" s="70">
        <v>976.61769999999399</v>
      </c>
      <c r="AA48" s="70">
        <v>12561.277599995599</v>
      </c>
      <c r="AB48" s="70">
        <v>3768.7437666653</v>
      </c>
      <c r="AC48" s="70">
        <v>10457.0518999987</v>
      </c>
      <c r="AD48" s="70">
        <v>2172.0191000015898</v>
      </c>
      <c r="AE48" s="70">
        <v>10867.532700005</v>
      </c>
      <c r="AF48" s="70">
        <v>4895.8862999983803</v>
      </c>
      <c r="AG48" s="70">
        <v>37741.7500000133</v>
      </c>
      <c r="AH48" s="70">
        <v>8374.7366000040092</v>
      </c>
      <c r="AI48" s="70">
        <v>12195.0873000052</v>
      </c>
      <c r="AJ48" s="70">
        <v>2989.32390000031</v>
      </c>
      <c r="AK48" s="70">
        <v>4849.1735999975499</v>
      </c>
      <c r="AL48" s="70">
        <v>952.34640000018601</v>
      </c>
      <c r="AM48" s="70">
        <v>4292.0920999970303</v>
      </c>
      <c r="AN48" s="70">
        <v>1994.9135999994101</v>
      </c>
      <c r="AO48" s="70">
        <v>13602.7400999969</v>
      </c>
      <c r="AP48" s="70">
        <v>3544.3209000007</v>
      </c>
      <c r="AQ48" s="70">
        <v>4113.03459999809</v>
      </c>
      <c r="AR48" s="70">
        <v>3990.2522000008098</v>
      </c>
      <c r="AS48" s="70">
        <v>29159.2007999858</v>
      </c>
      <c r="AT48" s="70">
        <v>7884.6850000018403</v>
      </c>
      <c r="AU48" s="70">
        <v>19548.165499992101</v>
      </c>
      <c r="AV48" s="70">
        <v>4161.1444000030697</v>
      </c>
      <c r="AW48" s="70">
        <v>826.34060000002103</v>
      </c>
      <c r="AX48" s="70">
        <v>431.88849999988503</v>
      </c>
      <c r="AY48" s="70">
        <v>253.23850000008599</v>
      </c>
      <c r="AZ48" s="70">
        <v>17.380199999994701</v>
      </c>
      <c r="BA48" s="70">
        <v>8188.6599000006099</v>
      </c>
      <c r="BB48" s="70">
        <v>3992.2153999996899</v>
      </c>
      <c r="BC48" s="70">
        <v>1300.5596999995701</v>
      </c>
      <c r="BD48" s="70">
        <v>856.97740000009503</v>
      </c>
      <c r="BE48" s="70">
        <v>4284.3975999985296</v>
      </c>
      <c r="BF48" s="70">
        <v>1351.2845999993599</v>
      </c>
      <c r="BG48" s="70">
        <v>23485.718200004801</v>
      </c>
      <c r="BH48" s="70">
        <v>7055.5230000019501</v>
      </c>
      <c r="BI48" s="70">
        <v>12588.108399995201</v>
      </c>
      <c r="BJ48" s="70">
        <v>3302.8516999994599</v>
      </c>
      <c r="BK48" s="70">
        <v>7735.4059000022298</v>
      </c>
      <c r="BL48" s="70">
        <v>2109.6378999991698</v>
      </c>
      <c r="BM48" s="70">
        <v>2914.7674000013799</v>
      </c>
      <c r="BN48" s="70">
        <v>919.50719999946102</v>
      </c>
      <c r="BO48" s="70">
        <v>10741.101699991499</v>
      </c>
      <c r="BP48" s="70">
        <v>5450.0535999983504</v>
      </c>
      <c r="BQ48" s="70">
        <v>1171.9446</v>
      </c>
      <c r="BR48" s="70">
        <v>364.26569999999998</v>
      </c>
      <c r="BS48" s="70">
        <v>5396.7583999999997</v>
      </c>
      <c r="BT48" s="70">
        <v>1289.7909</v>
      </c>
      <c r="BU48" s="70">
        <v>7269.8073999999997</v>
      </c>
      <c r="BV48" s="70">
        <v>2055.1554999999998</v>
      </c>
      <c r="BW48" s="70">
        <v>15197.704</v>
      </c>
      <c r="BX48" s="70">
        <v>5574.0591999999997</v>
      </c>
      <c r="BY48" s="70">
        <v>2447.0731000000001</v>
      </c>
      <c r="BZ48" s="70">
        <v>615.43430000000001</v>
      </c>
      <c r="CA48" s="70">
        <v>118.98309999999999</v>
      </c>
      <c r="CB48" s="70">
        <v>79.691900000000004</v>
      </c>
      <c r="CC48" s="70">
        <v>8569.2103000000006</v>
      </c>
      <c r="CD48" s="70">
        <v>3896.1869999999999</v>
      </c>
      <c r="CE48" s="70">
        <v>12131.1013</v>
      </c>
      <c r="CF48" s="70">
        <v>2097.4879000000001</v>
      </c>
      <c r="CG48" s="70">
        <v>19777.9833</v>
      </c>
      <c r="CH48" s="70">
        <v>6247.5403999999999</v>
      </c>
      <c r="CI48" s="70">
        <v>4174.9350000000004</v>
      </c>
      <c r="CJ48" s="70">
        <v>1109.5886</v>
      </c>
    </row>
    <row r="49" spans="4:88">
      <c r="D49" s="58">
        <v>44727.875</v>
      </c>
      <c r="E49" s="70">
        <v>6755.5991000000004</v>
      </c>
      <c r="F49" s="70">
        <v>4260.1468999999997</v>
      </c>
      <c r="G49" s="70">
        <v>35.746000000000002</v>
      </c>
      <c r="H49" s="70">
        <v>50.17</v>
      </c>
      <c r="I49" s="70">
        <v>26050.175200000001</v>
      </c>
      <c r="J49" s="70">
        <v>8766.3336999999992</v>
      </c>
      <c r="K49" s="70">
        <v>2008.4241</v>
      </c>
      <c r="L49" s="70">
        <v>952.49349999999902</v>
      </c>
      <c r="M49" s="70">
        <v>19817.924299999999</v>
      </c>
      <c r="N49" s="70">
        <v>5044.7686999999996</v>
      </c>
      <c r="O49" s="70"/>
      <c r="P49" s="70"/>
      <c r="Q49" s="70">
        <v>107.56659999999999</v>
      </c>
      <c r="R49" s="70">
        <v>6.9621000000000004</v>
      </c>
      <c r="S49" s="70">
        <v>89.1631</v>
      </c>
      <c r="T49" s="70">
        <v>51.984000000000002</v>
      </c>
      <c r="U49" s="70">
        <v>768.05729999951996</v>
      </c>
      <c r="V49" s="70">
        <v>276.13049999997003</v>
      </c>
      <c r="W49" s="70">
        <v>16749.4759999833</v>
      </c>
      <c r="X49" s="70">
        <v>6616.0366999969701</v>
      </c>
      <c r="Y49" s="70">
        <v>2588.71930000056</v>
      </c>
      <c r="Z49" s="70">
        <v>976.62519999999404</v>
      </c>
      <c r="AA49" s="70">
        <v>12561.3093333289</v>
      </c>
      <c r="AB49" s="70">
        <v>3768.7541666653001</v>
      </c>
      <c r="AC49" s="70">
        <v>10457.1861999987</v>
      </c>
      <c r="AD49" s="70">
        <v>2172.0400000015902</v>
      </c>
      <c r="AE49" s="70">
        <v>10867.604800005</v>
      </c>
      <c r="AF49" s="70">
        <v>4895.9124999983796</v>
      </c>
      <c r="AG49" s="70">
        <v>37741.891400013301</v>
      </c>
      <c r="AH49" s="70">
        <v>8374.7590000040109</v>
      </c>
      <c r="AI49" s="70">
        <v>12195.2851000052</v>
      </c>
      <c r="AJ49" s="70">
        <v>2989.3607000003099</v>
      </c>
      <c r="AK49" s="70">
        <v>4849.2206999975497</v>
      </c>
      <c r="AL49" s="70">
        <v>952.35400000018603</v>
      </c>
      <c r="AM49" s="70">
        <v>4292.1268999970298</v>
      </c>
      <c r="AN49" s="70">
        <v>1994.93269999941</v>
      </c>
      <c r="AO49" s="70">
        <v>13602.836399996901</v>
      </c>
      <c r="AP49" s="70">
        <v>3544.3381000006998</v>
      </c>
      <c r="AQ49" s="70">
        <v>4113.0370999980896</v>
      </c>
      <c r="AR49" s="70">
        <v>3990.25410000081</v>
      </c>
      <c r="AS49" s="70">
        <v>29159.364499985801</v>
      </c>
      <c r="AT49" s="70">
        <v>7884.7129000018404</v>
      </c>
      <c r="AU49" s="70">
        <v>19548.224799992098</v>
      </c>
      <c r="AV49" s="70">
        <v>4161.1535000030699</v>
      </c>
      <c r="AW49" s="70">
        <v>826.34060000002103</v>
      </c>
      <c r="AX49" s="70">
        <v>431.88849999988503</v>
      </c>
      <c r="AY49" s="70">
        <v>253.259200000086</v>
      </c>
      <c r="AZ49" s="70">
        <v>17.381699999994701</v>
      </c>
      <c r="BA49" s="70">
        <v>8188.6890000006097</v>
      </c>
      <c r="BB49" s="70">
        <v>3992.22869999969</v>
      </c>
      <c r="BC49" s="70">
        <v>1300.6236999995699</v>
      </c>
      <c r="BD49" s="70">
        <v>857.02380000009498</v>
      </c>
      <c r="BE49" s="70">
        <v>4284.4837999985302</v>
      </c>
      <c r="BF49" s="70">
        <v>1351.3054999993601</v>
      </c>
      <c r="BG49" s="70">
        <v>23485.854700004798</v>
      </c>
      <c r="BH49" s="70">
        <v>7055.5505000019502</v>
      </c>
      <c r="BI49" s="70">
        <v>12588.169599995201</v>
      </c>
      <c r="BJ49" s="70">
        <v>3302.8608999994599</v>
      </c>
      <c r="BK49" s="70">
        <v>7735.4492000022301</v>
      </c>
      <c r="BL49" s="70">
        <v>2109.6483999991701</v>
      </c>
      <c r="BM49" s="70">
        <v>2914.7971000013799</v>
      </c>
      <c r="BN49" s="70">
        <v>919.514099999461</v>
      </c>
      <c r="BO49" s="70">
        <v>10741.103199991499</v>
      </c>
      <c r="BP49" s="70">
        <v>5450.0535999983504</v>
      </c>
      <c r="BQ49" s="70">
        <v>1171.9485</v>
      </c>
      <c r="BR49" s="70">
        <v>364.26729999999998</v>
      </c>
      <c r="BS49" s="70">
        <v>5396.8343999999997</v>
      </c>
      <c r="BT49" s="70">
        <v>1289.8068000000001</v>
      </c>
      <c r="BU49" s="70">
        <v>7269.8927000000003</v>
      </c>
      <c r="BV49" s="70">
        <v>2055.1808999999998</v>
      </c>
      <c r="BW49" s="70">
        <v>15197.730100000001</v>
      </c>
      <c r="BX49" s="70">
        <v>5574.0655999999999</v>
      </c>
      <c r="BY49" s="70">
        <v>2447.1475</v>
      </c>
      <c r="BZ49" s="70">
        <v>615.4556</v>
      </c>
      <c r="CA49" s="70">
        <v>118.98439999999999</v>
      </c>
      <c r="CB49" s="70">
        <v>79.692800000000005</v>
      </c>
      <c r="CC49" s="70">
        <v>8569.2430000000004</v>
      </c>
      <c r="CD49" s="70">
        <v>3896.1966000000002</v>
      </c>
      <c r="CE49" s="70">
        <v>12131.1592</v>
      </c>
      <c r="CF49" s="70">
        <v>2097.502</v>
      </c>
      <c r="CG49" s="70">
        <v>19778.063699999999</v>
      </c>
      <c r="CH49" s="70">
        <v>6247.5586000000003</v>
      </c>
      <c r="CI49" s="70">
        <v>4174.9688999999998</v>
      </c>
      <c r="CJ49" s="70">
        <v>1109.5956000000001</v>
      </c>
    </row>
    <row r="50" spans="4:88">
      <c r="D50" s="58">
        <v>44727.895833333336</v>
      </c>
      <c r="E50" s="70">
        <v>6755.6044000000002</v>
      </c>
      <c r="F50" s="70">
        <v>4260.1550999999999</v>
      </c>
      <c r="G50" s="70">
        <v>35.755000000000003</v>
      </c>
      <c r="H50" s="70">
        <v>50.180100000000003</v>
      </c>
      <c r="I50" s="70">
        <v>26050.282200000001</v>
      </c>
      <c r="J50" s="70">
        <v>8766.3580999999995</v>
      </c>
      <c r="K50" s="70">
        <v>2008.4561000000001</v>
      </c>
      <c r="L50" s="70">
        <v>952.50479999999902</v>
      </c>
      <c r="M50" s="70">
        <v>19817.985799999999</v>
      </c>
      <c r="N50" s="70">
        <v>5044.7921999999999</v>
      </c>
      <c r="O50" s="70"/>
      <c r="P50" s="70"/>
      <c r="Q50" s="70">
        <v>107.56659999999999</v>
      </c>
      <c r="R50" s="70">
        <v>6.9621000000000004</v>
      </c>
      <c r="S50" s="70">
        <v>89.1631</v>
      </c>
      <c r="T50" s="70">
        <v>51.984000000000002</v>
      </c>
      <c r="U50" s="70">
        <v>768.05729999951996</v>
      </c>
      <c r="V50" s="70">
        <v>276.13049999997003</v>
      </c>
      <c r="W50" s="70">
        <v>16749.6198999833</v>
      </c>
      <c r="X50" s="70">
        <v>6616.0919999969701</v>
      </c>
      <c r="Y50" s="70">
        <v>2588.7344000005601</v>
      </c>
      <c r="Z50" s="70">
        <v>976.63229999999396</v>
      </c>
      <c r="AA50" s="70">
        <v>12561.340266662301</v>
      </c>
      <c r="AB50" s="70">
        <v>3768.7634999986299</v>
      </c>
      <c r="AC50" s="70">
        <v>10457.3249999987</v>
      </c>
      <c r="AD50" s="70">
        <v>2172.0603000015899</v>
      </c>
      <c r="AE50" s="70">
        <v>10867.677500005</v>
      </c>
      <c r="AF50" s="70">
        <v>4895.9379999983803</v>
      </c>
      <c r="AG50" s="70">
        <v>37742.033000013304</v>
      </c>
      <c r="AH50" s="70">
        <v>8374.7810000040099</v>
      </c>
      <c r="AI50" s="70">
        <v>12195.483500005201</v>
      </c>
      <c r="AJ50" s="70">
        <v>2989.3957000003102</v>
      </c>
      <c r="AK50" s="70">
        <v>4849.2671999975501</v>
      </c>
      <c r="AL50" s="70">
        <v>952.36120000018695</v>
      </c>
      <c r="AM50" s="70">
        <v>4292.1608999970304</v>
      </c>
      <c r="AN50" s="70">
        <v>1994.9514999994101</v>
      </c>
      <c r="AO50" s="70">
        <v>13602.9310999969</v>
      </c>
      <c r="AP50" s="70">
        <v>3544.3544000007</v>
      </c>
      <c r="AQ50" s="70">
        <v>4113.0398999980898</v>
      </c>
      <c r="AR50" s="70">
        <v>3990.2558000008098</v>
      </c>
      <c r="AS50" s="70">
        <v>29159.5253999858</v>
      </c>
      <c r="AT50" s="70">
        <v>7884.7386000018396</v>
      </c>
      <c r="AU50" s="70">
        <v>19548.2828999921</v>
      </c>
      <c r="AV50" s="70">
        <v>4161.1624000030697</v>
      </c>
      <c r="AW50" s="70">
        <v>826.34060000002103</v>
      </c>
      <c r="AX50" s="70">
        <v>431.88849999988503</v>
      </c>
      <c r="AY50" s="70">
        <v>253.279100000086</v>
      </c>
      <c r="AZ50" s="70">
        <v>17.383099999994698</v>
      </c>
      <c r="BA50" s="70">
        <v>8188.7438000006096</v>
      </c>
      <c r="BB50" s="70">
        <v>3992.2542999996899</v>
      </c>
      <c r="BC50" s="70">
        <v>1300.68779999957</v>
      </c>
      <c r="BD50" s="70">
        <v>857.06580000009501</v>
      </c>
      <c r="BE50" s="70">
        <v>4284.57269999853</v>
      </c>
      <c r="BF50" s="70">
        <v>1351.3252999993599</v>
      </c>
      <c r="BG50" s="70">
        <v>23485.990400004801</v>
      </c>
      <c r="BH50" s="70">
        <v>7055.57690000195</v>
      </c>
      <c r="BI50" s="70">
        <v>12588.2344999952</v>
      </c>
      <c r="BJ50" s="70">
        <v>3302.8688999994602</v>
      </c>
      <c r="BK50" s="70">
        <v>7735.4952000022304</v>
      </c>
      <c r="BL50" s="70">
        <v>2109.6580999991702</v>
      </c>
      <c r="BM50" s="70">
        <v>2914.8264000013801</v>
      </c>
      <c r="BN50" s="70">
        <v>919.52059999946096</v>
      </c>
      <c r="BO50" s="70">
        <v>10741.104999991499</v>
      </c>
      <c r="BP50" s="70">
        <v>5450.0535999983504</v>
      </c>
      <c r="BQ50" s="70">
        <v>1171.9528</v>
      </c>
      <c r="BR50" s="70">
        <v>364.26870000000002</v>
      </c>
      <c r="BS50" s="70">
        <v>5396.9134000000004</v>
      </c>
      <c r="BT50" s="70">
        <v>1289.8223</v>
      </c>
      <c r="BU50" s="70">
        <v>7269.9767000000002</v>
      </c>
      <c r="BV50" s="70">
        <v>2055.2051999999999</v>
      </c>
      <c r="BW50" s="70">
        <v>15197.7552</v>
      </c>
      <c r="BX50" s="70">
        <v>5574.0717999999997</v>
      </c>
      <c r="BY50" s="70">
        <v>2447.2212</v>
      </c>
      <c r="BZ50" s="70">
        <v>615.47569999999996</v>
      </c>
      <c r="CA50" s="70">
        <v>118.9858</v>
      </c>
      <c r="CB50" s="70">
        <v>79.693700000000007</v>
      </c>
      <c r="CC50" s="70">
        <v>8569.2765999999992</v>
      </c>
      <c r="CD50" s="70">
        <v>3896.2073999999998</v>
      </c>
      <c r="CE50" s="70">
        <v>12131.217000000001</v>
      </c>
      <c r="CF50" s="70">
        <v>2097.5156999999999</v>
      </c>
      <c r="CG50" s="70">
        <v>19778.146499999999</v>
      </c>
      <c r="CH50" s="70">
        <v>6247.5753000000004</v>
      </c>
      <c r="CI50" s="70">
        <v>4175.0046000000002</v>
      </c>
      <c r="CJ50" s="70">
        <v>1109.6021000000001</v>
      </c>
    </row>
    <row r="51" spans="4:88">
      <c r="D51" s="58">
        <v>44727.916666666664</v>
      </c>
      <c r="E51" s="70">
        <v>6755.6097</v>
      </c>
      <c r="F51" s="70">
        <v>4260.1634999999997</v>
      </c>
      <c r="G51" s="70">
        <v>35.764000000000003</v>
      </c>
      <c r="H51" s="70">
        <v>50.190199999999997</v>
      </c>
      <c r="I51" s="70">
        <v>26050.388200000001</v>
      </c>
      <c r="J51" s="70">
        <v>8766.3839000000007</v>
      </c>
      <c r="K51" s="70">
        <v>2008.4884999999999</v>
      </c>
      <c r="L51" s="70">
        <v>952.51579999999899</v>
      </c>
      <c r="M51" s="70">
        <v>19818.0553</v>
      </c>
      <c r="N51" s="70">
        <v>5044.8167000000003</v>
      </c>
      <c r="O51" s="70"/>
      <c r="P51" s="70"/>
      <c r="Q51" s="70">
        <v>107.56659999999999</v>
      </c>
      <c r="R51" s="70">
        <v>6.9621000000000004</v>
      </c>
      <c r="S51" s="70">
        <v>89.1631</v>
      </c>
      <c r="T51" s="70">
        <v>51.984000000000002</v>
      </c>
      <c r="U51" s="70">
        <v>768.05729999951996</v>
      </c>
      <c r="V51" s="70">
        <v>276.13049999997003</v>
      </c>
      <c r="W51" s="70">
        <v>16749.762999983301</v>
      </c>
      <c r="X51" s="70">
        <v>6616.1492999969696</v>
      </c>
      <c r="Y51" s="70">
        <v>2588.7488000005601</v>
      </c>
      <c r="Z51" s="70">
        <v>976.63889999999401</v>
      </c>
      <c r="AA51" s="70">
        <v>12561.3706666623</v>
      </c>
      <c r="AB51" s="70">
        <v>3768.7723666653001</v>
      </c>
      <c r="AC51" s="70">
        <v>10457.4646999987</v>
      </c>
      <c r="AD51" s="70">
        <v>2172.0804000015901</v>
      </c>
      <c r="AE51" s="70">
        <v>10867.750200005001</v>
      </c>
      <c r="AF51" s="70">
        <v>4895.9635999983802</v>
      </c>
      <c r="AG51" s="70">
        <v>37742.1783000133</v>
      </c>
      <c r="AH51" s="70">
        <v>8374.8035000040109</v>
      </c>
      <c r="AI51" s="70">
        <v>12195.678700005201</v>
      </c>
      <c r="AJ51" s="70">
        <v>2989.4301000003102</v>
      </c>
      <c r="AK51" s="70">
        <v>4849.31349999755</v>
      </c>
      <c r="AL51" s="70">
        <v>952.36900000018602</v>
      </c>
      <c r="AM51" s="70">
        <v>4292.1928999970296</v>
      </c>
      <c r="AN51" s="70">
        <v>1994.97179999941</v>
      </c>
      <c r="AO51" s="70">
        <v>13603.029999996899</v>
      </c>
      <c r="AP51" s="70">
        <v>3544.3710000007</v>
      </c>
      <c r="AQ51" s="70">
        <v>4113.0429999980897</v>
      </c>
      <c r="AR51" s="70">
        <v>3990.2575000008101</v>
      </c>
      <c r="AS51" s="70">
        <v>29159.694699985801</v>
      </c>
      <c r="AT51" s="70">
        <v>7884.7652000018397</v>
      </c>
      <c r="AU51" s="70">
        <v>19548.341299992098</v>
      </c>
      <c r="AV51" s="70">
        <v>4161.1714000030697</v>
      </c>
      <c r="AW51" s="70">
        <v>826.34060000002103</v>
      </c>
      <c r="AX51" s="70">
        <v>431.88849999988503</v>
      </c>
      <c r="AY51" s="70">
        <v>253.30070000008601</v>
      </c>
      <c r="AZ51" s="70">
        <v>17.384399999994699</v>
      </c>
      <c r="BA51" s="70">
        <v>8188.7984000006099</v>
      </c>
      <c r="BB51" s="70">
        <v>3992.2798999996899</v>
      </c>
      <c r="BC51" s="70">
        <v>1300.7522999995699</v>
      </c>
      <c r="BD51" s="70">
        <v>857.11130000009496</v>
      </c>
      <c r="BE51" s="70">
        <v>4284.6617999985301</v>
      </c>
      <c r="BF51" s="70">
        <v>1351.34489999936</v>
      </c>
      <c r="BG51" s="70">
        <v>23486.122400004799</v>
      </c>
      <c r="BH51" s="70">
        <v>7055.6047000019498</v>
      </c>
      <c r="BI51" s="70">
        <v>12588.2995999952</v>
      </c>
      <c r="BJ51" s="70">
        <v>3302.8762999994601</v>
      </c>
      <c r="BK51" s="70">
        <v>7735.5438000022295</v>
      </c>
      <c r="BL51" s="70">
        <v>2109.6679999991702</v>
      </c>
      <c r="BM51" s="70">
        <v>2914.8564000013798</v>
      </c>
      <c r="BN51" s="70">
        <v>919.52699999946003</v>
      </c>
      <c r="BO51" s="70">
        <v>10741.1079999915</v>
      </c>
      <c r="BP51" s="70">
        <v>5450.0535999983504</v>
      </c>
      <c r="BQ51" s="70">
        <v>1171.9574</v>
      </c>
      <c r="BR51" s="70">
        <v>364.27019999999999</v>
      </c>
      <c r="BS51" s="70">
        <v>5396.9961000000003</v>
      </c>
      <c r="BT51" s="70">
        <v>1289.8378</v>
      </c>
      <c r="BU51" s="70">
        <v>7270.0652</v>
      </c>
      <c r="BV51" s="70">
        <v>2055.2293</v>
      </c>
      <c r="BW51" s="70">
        <v>15197.7808</v>
      </c>
      <c r="BX51" s="70">
        <v>5574.0780999999997</v>
      </c>
      <c r="BY51" s="70">
        <v>2447.2944000000002</v>
      </c>
      <c r="BZ51" s="70">
        <v>615.49580000000003</v>
      </c>
      <c r="CA51" s="70">
        <v>118.9871</v>
      </c>
      <c r="CB51" s="70">
        <v>79.694500000000005</v>
      </c>
      <c r="CC51" s="70">
        <v>8569.3109000000004</v>
      </c>
      <c r="CD51" s="70">
        <v>3896.2184000000002</v>
      </c>
      <c r="CE51" s="70">
        <v>12131.272000000001</v>
      </c>
      <c r="CF51" s="70">
        <v>2097.5306</v>
      </c>
      <c r="CG51" s="70">
        <v>19778.227999999999</v>
      </c>
      <c r="CH51" s="70">
        <v>6247.5933999999997</v>
      </c>
      <c r="CI51" s="70">
        <v>4175.0393000000004</v>
      </c>
      <c r="CJ51" s="70">
        <v>1109.6088999999999</v>
      </c>
    </row>
    <row r="52" spans="4:88">
      <c r="D52" s="58">
        <v>44727.9375</v>
      </c>
      <c r="E52" s="70">
        <v>6755.6149999999998</v>
      </c>
      <c r="F52" s="70">
        <v>4260.1728999999996</v>
      </c>
      <c r="G52" s="70">
        <v>35.773299999999999</v>
      </c>
      <c r="H52" s="70">
        <v>50.200600000000001</v>
      </c>
      <c r="I52" s="70">
        <v>26050.476200000001</v>
      </c>
      <c r="J52" s="70">
        <v>8766.4100999999991</v>
      </c>
      <c r="K52" s="70">
        <v>2008.5202999999999</v>
      </c>
      <c r="L52" s="70">
        <v>952.52769999999896</v>
      </c>
      <c r="M52" s="70">
        <v>19818.120900000002</v>
      </c>
      <c r="N52" s="70">
        <v>5044.8428000000004</v>
      </c>
      <c r="O52" s="70"/>
      <c r="P52" s="70"/>
      <c r="Q52" s="70">
        <v>107.56659999999999</v>
      </c>
      <c r="R52" s="70">
        <v>6.9621000000000004</v>
      </c>
      <c r="S52" s="70">
        <v>89.1631</v>
      </c>
      <c r="T52" s="70">
        <v>51.984000000000002</v>
      </c>
      <c r="U52" s="70">
        <v>768.05729999951996</v>
      </c>
      <c r="V52" s="70">
        <v>276.13049999997003</v>
      </c>
      <c r="W52" s="70">
        <v>16749.889399983302</v>
      </c>
      <c r="X52" s="70">
        <v>6616.1972999969703</v>
      </c>
      <c r="Y52" s="70">
        <v>2588.76180000056</v>
      </c>
      <c r="Z52" s="70">
        <v>976.64569999999401</v>
      </c>
      <c r="AA52" s="70">
        <v>12561.4000666623</v>
      </c>
      <c r="AB52" s="70">
        <v>3768.7816999986298</v>
      </c>
      <c r="AC52" s="70">
        <v>10457.5996999987</v>
      </c>
      <c r="AD52" s="70">
        <v>2172.10080000159</v>
      </c>
      <c r="AE52" s="70">
        <v>10867.821900004999</v>
      </c>
      <c r="AF52" s="70">
        <v>4895.9893999983797</v>
      </c>
      <c r="AG52" s="70">
        <v>37742.327100013303</v>
      </c>
      <c r="AH52" s="70">
        <v>8374.8253000040095</v>
      </c>
      <c r="AI52" s="70">
        <v>12195.862300005199</v>
      </c>
      <c r="AJ52" s="70">
        <v>2989.4646000003099</v>
      </c>
      <c r="AK52" s="70">
        <v>4849.3578999975498</v>
      </c>
      <c r="AL52" s="70">
        <v>952.37700000018697</v>
      </c>
      <c r="AM52" s="70">
        <v>4292.2222999970299</v>
      </c>
      <c r="AN52" s="70">
        <v>1994.99279999941</v>
      </c>
      <c r="AO52" s="70">
        <v>13603.1226999969</v>
      </c>
      <c r="AP52" s="70">
        <v>3544.3881000007</v>
      </c>
      <c r="AQ52" s="70">
        <v>4113.0457999980899</v>
      </c>
      <c r="AR52" s="70">
        <v>3990.2593000008101</v>
      </c>
      <c r="AS52" s="70">
        <v>29159.857399985802</v>
      </c>
      <c r="AT52" s="70">
        <v>7884.79230000184</v>
      </c>
      <c r="AU52" s="70">
        <v>19548.397999992099</v>
      </c>
      <c r="AV52" s="70">
        <v>4161.18100000307</v>
      </c>
      <c r="AW52" s="70">
        <v>826.34060000002103</v>
      </c>
      <c r="AX52" s="70">
        <v>431.88849999988503</v>
      </c>
      <c r="AY52" s="70">
        <v>253.31940000008601</v>
      </c>
      <c r="AZ52" s="70">
        <v>17.385699999994699</v>
      </c>
      <c r="BA52" s="70">
        <v>8188.8529000006101</v>
      </c>
      <c r="BB52" s="70">
        <v>3992.3060999996901</v>
      </c>
      <c r="BC52" s="70">
        <v>1300.8173999995699</v>
      </c>
      <c r="BD52" s="70">
        <v>857.15770000009502</v>
      </c>
      <c r="BE52" s="70">
        <v>4284.7465999985297</v>
      </c>
      <c r="BF52" s="70">
        <v>1351.3659999993599</v>
      </c>
      <c r="BG52" s="70">
        <v>23486.253300004799</v>
      </c>
      <c r="BH52" s="70">
        <v>7055.6350000019502</v>
      </c>
      <c r="BI52" s="70">
        <v>12588.3669999952</v>
      </c>
      <c r="BJ52" s="70">
        <v>3302.8855999994598</v>
      </c>
      <c r="BK52" s="70">
        <v>7735.58900000223</v>
      </c>
      <c r="BL52" s="70">
        <v>2109.67869999917</v>
      </c>
      <c r="BM52" s="70">
        <v>2914.88370000138</v>
      </c>
      <c r="BN52" s="70">
        <v>919.53409999946098</v>
      </c>
      <c r="BO52" s="70">
        <v>10741.1112999915</v>
      </c>
      <c r="BP52" s="70">
        <v>5450.0535999983504</v>
      </c>
      <c r="BQ52" s="70">
        <v>1171.9612999999999</v>
      </c>
      <c r="BR52" s="70">
        <v>364.27190000000002</v>
      </c>
      <c r="BS52" s="70">
        <v>5397.0808999999999</v>
      </c>
      <c r="BT52" s="70">
        <v>1289.854</v>
      </c>
      <c r="BU52" s="70">
        <v>7270.1503000000002</v>
      </c>
      <c r="BV52" s="70">
        <v>2055.2541000000001</v>
      </c>
      <c r="BW52" s="70">
        <v>15197.805700000001</v>
      </c>
      <c r="BX52" s="70">
        <v>5574.0846000000001</v>
      </c>
      <c r="BY52" s="70">
        <v>2447.3676</v>
      </c>
      <c r="BZ52" s="70">
        <v>615.51639999999998</v>
      </c>
      <c r="CA52" s="70">
        <v>118.9884</v>
      </c>
      <c r="CB52" s="70">
        <v>79.695400000000006</v>
      </c>
      <c r="CC52" s="70">
        <v>8569.3472999999994</v>
      </c>
      <c r="CD52" s="70">
        <v>3896.2296000000001</v>
      </c>
      <c r="CE52" s="70">
        <v>12131.314200000001</v>
      </c>
      <c r="CF52" s="70">
        <v>2097.5439999999999</v>
      </c>
      <c r="CG52" s="70">
        <v>19778.306100000002</v>
      </c>
      <c r="CH52" s="70">
        <v>6247.6120000000001</v>
      </c>
      <c r="CI52" s="70">
        <v>4175.0771999999997</v>
      </c>
      <c r="CJ52" s="70">
        <v>1109.6161999999999</v>
      </c>
    </row>
    <row r="53" spans="4:88">
      <c r="D53" s="58">
        <v>44727.958333333336</v>
      </c>
      <c r="E53" s="70">
        <v>6755.6202000000003</v>
      </c>
      <c r="F53" s="70">
        <v>4260.1835000000001</v>
      </c>
      <c r="G53" s="70">
        <v>35.782299999999999</v>
      </c>
      <c r="H53" s="70">
        <v>50.211399999999998</v>
      </c>
      <c r="I53" s="70">
        <v>26050.549299999999</v>
      </c>
      <c r="J53" s="70">
        <v>8766.4364000000005</v>
      </c>
      <c r="K53" s="70">
        <v>2008.5524</v>
      </c>
      <c r="L53" s="70">
        <v>952.54109999999901</v>
      </c>
      <c r="M53" s="70">
        <v>19818.184099999999</v>
      </c>
      <c r="N53" s="70">
        <v>5044.8678</v>
      </c>
      <c r="O53" s="70"/>
      <c r="P53" s="70"/>
      <c r="Q53" s="70">
        <v>107.56659999999999</v>
      </c>
      <c r="R53" s="70">
        <v>6.9621000000000004</v>
      </c>
      <c r="S53" s="70">
        <v>89.1631</v>
      </c>
      <c r="T53" s="70">
        <v>51.984000000000002</v>
      </c>
      <c r="U53" s="70">
        <v>768.05729999951996</v>
      </c>
      <c r="V53" s="70">
        <v>276.13049999997003</v>
      </c>
      <c r="W53" s="70">
        <v>16749.992199983299</v>
      </c>
      <c r="X53" s="70">
        <v>6616.2342999969696</v>
      </c>
      <c r="Y53" s="70">
        <v>2588.7745000005598</v>
      </c>
      <c r="Z53" s="70">
        <v>976.65249999999401</v>
      </c>
      <c r="AA53" s="70">
        <v>12561.427533328901</v>
      </c>
      <c r="AB53" s="70">
        <v>3768.7903666653001</v>
      </c>
      <c r="AC53" s="70">
        <v>10457.7336999987</v>
      </c>
      <c r="AD53" s="70">
        <v>2172.12220000159</v>
      </c>
      <c r="AE53" s="70">
        <v>10867.892700005001</v>
      </c>
      <c r="AF53" s="70">
        <v>4896.0159999983798</v>
      </c>
      <c r="AG53" s="70">
        <v>37742.472200013297</v>
      </c>
      <c r="AH53" s="70">
        <v>8374.8463000040101</v>
      </c>
      <c r="AI53" s="70">
        <v>12196.0381000052</v>
      </c>
      <c r="AJ53" s="70">
        <v>2989.49970000031</v>
      </c>
      <c r="AK53" s="70">
        <v>4849.4013999975496</v>
      </c>
      <c r="AL53" s="70">
        <v>952.38550000018699</v>
      </c>
      <c r="AM53" s="70">
        <v>4292.2525999970303</v>
      </c>
      <c r="AN53" s="70">
        <v>1995.0145999994099</v>
      </c>
      <c r="AO53" s="70">
        <v>13603.2065999969</v>
      </c>
      <c r="AP53" s="70">
        <v>3544.4052000007</v>
      </c>
      <c r="AQ53" s="70">
        <v>4113.0484999980899</v>
      </c>
      <c r="AR53" s="70">
        <v>3990.2611000008101</v>
      </c>
      <c r="AS53" s="70">
        <v>29160.018499985799</v>
      </c>
      <c r="AT53" s="70">
        <v>7884.8198000018401</v>
      </c>
      <c r="AU53" s="70">
        <v>19548.4516999921</v>
      </c>
      <c r="AV53" s="70">
        <v>4161.19040000307</v>
      </c>
      <c r="AW53" s="70">
        <v>826.34060000002103</v>
      </c>
      <c r="AX53" s="70">
        <v>431.88849999988503</v>
      </c>
      <c r="AY53" s="70">
        <v>253.33440000008599</v>
      </c>
      <c r="AZ53" s="70">
        <v>17.387299999994699</v>
      </c>
      <c r="BA53" s="70">
        <v>8188.9024000006102</v>
      </c>
      <c r="BB53" s="70">
        <v>3992.3311999996899</v>
      </c>
      <c r="BC53" s="70">
        <v>1300.8836999995699</v>
      </c>
      <c r="BD53" s="70">
        <v>857.206700000095</v>
      </c>
      <c r="BE53" s="70">
        <v>4284.8249999985301</v>
      </c>
      <c r="BF53" s="70">
        <v>1351.3879999993601</v>
      </c>
      <c r="BG53" s="70">
        <v>23486.381900004799</v>
      </c>
      <c r="BH53" s="70">
        <v>7055.6659000019499</v>
      </c>
      <c r="BI53" s="70">
        <v>12588.429099995201</v>
      </c>
      <c r="BJ53" s="70">
        <v>3302.89469999946</v>
      </c>
      <c r="BK53" s="70">
        <v>7735.6312000022299</v>
      </c>
      <c r="BL53" s="70">
        <v>2109.68949999917</v>
      </c>
      <c r="BM53" s="70">
        <v>2914.90910000138</v>
      </c>
      <c r="BN53" s="70">
        <v>919.54099999946004</v>
      </c>
      <c r="BO53" s="70">
        <v>10741.114599991501</v>
      </c>
      <c r="BP53" s="70">
        <v>5450.0535999983504</v>
      </c>
      <c r="BQ53" s="70">
        <v>1171.9643000000001</v>
      </c>
      <c r="BR53" s="70">
        <v>364.27359999999999</v>
      </c>
      <c r="BS53" s="70">
        <v>5397.1590999999999</v>
      </c>
      <c r="BT53" s="70">
        <v>1289.8703</v>
      </c>
      <c r="BU53" s="70">
        <v>7270.2345999999998</v>
      </c>
      <c r="BV53" s="70">
        <v>2055.2797</v>
      </c>
      <c r="BW53" s="70">
        <v>15197.83</v>
      </c>
      <c r="BX53" s="70">
        <v>5574.0910999999996</v>
      </c>
      <c r="BY53" s="70">
        <v>2447.4371000000001</v>
      </c>
      <c r="BZ53" s="70">
        <v>615.53729999999996</v>
      </c>
      <c r="CA53" s="70">
        <v>118.9897</v>
      </c>
      <c r="CB53" s="70">
        <v>79.696400000000096</v>
      </c>
      <c r="CC53" s="70">
        <v>8569.3839000000007</v>
      </c>
      <c r="CD53" s="70">
        <v>3896.2406999999998</v>
      </c>
      <c r="CE53" s="70">
        <v>12131.360500000001</v>
      </c>
      <c r="CF53" s="70">
        <v>2097.558</v>
      </c>
      <c r="CG53" s="70">
        <v>19778.3845</v>
      </c>
      <c r="CH53" s="70">
        <v>6247.6341000000002</v>
      </c>
      <c r="CI53" s="70">
        <v>4175.1139999999996</v>
      </c>
      <c r="CJ53" s="70">
        <v>1109.6235999999999</v>
      </c>
    </row>
    <row r="54" spans="4:88">
      <c r="D54" s="58">
        <v>44727.979166666664</v>
      </c>
      <c r="E54" s="70">
        <v>6755.6256999999996</v>
      </c>
      <c r="F54" s="70">
        <v>4260.1957000000002</v>
      </c>
      <c r="G54" s="70">
        <v>35.791600000000003</v>
      </c>
      <c r="H54" s="70">
        <v>50.222900000000003</v>
      </c>
      <c r="I54" s="70">
        <v>26050.624400000001</v>
      </c>
      <c r="J54" s="70">
        <v>8766.4644000000008</v>
      </c>
      <c r="K54" s="70">
        <v>2008.5832</v>
      </c>
      <c r="L54" s="70">
        <v>952.55459999999903</v>
      </c>
      <c r="M54" s="70">
        <v>19818.247500000001</v>
      </c>
      <c r="N54" s="70">
        <v>5044.8939</v>
      </c>
      <c r="O54" s="70"/>
      <c r="P54" s="70"/>
      <c r="Q54" s="70">
        <v>107.56659999999999</v>
      </c>
      <c r="R54" s="70">
        <v>6.9621000000000004</v>
      </c>
      <c r="S54" s="70">
        <v>89.1631</v>
      </c>
      <c r="T54" s="70">
        <v>51.984000000000002</v>
      </c>
      <c r="U54" s="70">
        <v>768.05729999951996</v>
      </c>
      <c r="V54" s="70">
        <v>276.13049999997003</v>
      </c>
      <c r="W54" s="70">
        <v>16750.0907999833</v>
      </c>
      <c r="X54" s="70">
        <v>6616.2766999969699</v>
      </c>
      <c r="Y54" s="70">
        <v>2588.7860000005599</v>
      </c>
      <c r="Z54" s="70">
        <v>976.65959999999404</v>
      </c>
      <c r="AA54" s="70">
        <v>12561.452666662301</v>
      </c>
      <c r="AB54" s="70">
        <v>3768.7995666653001</v>
      </c>
      <c r="AC54" s="70">
        <v>10457.862499998701</v>
      </c>
      <c r="AD54" s="70">
        <v>2172.1436000015901</v>
      </c>
      <c r="AE54" s="70">
        <v>10867.937400004999</v>
      </c>
      <c r="AF54" s="70">
        <v>4896.0292999983803</v>
      </c>
      <c r="AG54" s="70">
        <v>37742.6109000133</v>
      </c>
      <c r="AH54" s="70">
        <v>8374.8677000040097</v>
      </c>
      <c r="AI54" s="70">
        <v>12196.198800005201</v>
      </c>
      <c r="AJ54" s="70">
        <v>2989.5362000003101</v>
      </c>
      <c r="AK54" s="70">
        <v>4849.4427999975496</v>
      </c>
      <c r="AL54" s="70">
        <v>952.39420000018697</v>
      </c>
      <c r="AM54" s="70">
        <v>4292.2878999970299</v>
      </c>
      <c r="AN54" s="70">
        <v>1995.0381999994099</v>
      </c>
      <c r="AO54" s="70">
        <v>13603.285199996901</v>
      </c>
      <c r="AP54" s="70">
        <v>3544.4237000007001</v>
      </c>
      <c r="AQ54" s="70">
        <v>4113.0514999980896</v>
      </c>
      <c r="AR54" s="70">
        <v>3990.26310000081</v>
      </c>
      <c r="AS54" s="70">
        <v>29160.180599985801</v>
      </c>
      <c r="AT54" s="70">
        <v>7884.8482000018403</v>
      </c>
      <c r="AU54" s="70">
        <v>19548.5030999921</v>
      </c>
      <c r="AV54" s="70">
        <v>4161.1998000030699</v>
      </c>
      <c r="AW54" s="70">
        <v>826.34060000002103</v>
      </c>
      <c r="AX54" s="70">
        <v>431.88849999988503</v>
      </c>
      <c r="AY54" s="70">
        <v>253.349200000086</v>
      </c>
      <c r="AZ54" s="70">
        <v>17.388799999994699</v>
      </c>
      <c r="BA54" s="70">
        <v>8188.9218000006103</v>
      </c>
      <c r="BB54" s="70">
        <v>3992.3398999996898</v>
      </c>
      <c r="BC54" s="70">
        <v>1300.94929999957</v>
      </c>
      <c r="BD54" s="70">
        <v>857.25700000009499</v>
      </c>
      <c r="BE54" s="70">
        <v>4284.8982999985301</v>
      </c>
      <c r="BF54" s="70">
        <v>1351.41119999936</v>
      </c>
      <c r="BG54" s="70">
        <v>23486.5041000048</v>
      </c>
      <c r="BH54" s="70">
        <v>7055.6962000019503</v>
      </c>
      <c r="BI54" s="70">
        <v>12588.4865999952</v>
      </c>
      <c r="BJ54" s="70">
        <v>3302.90319999946</v>
      </c>
      <c r="BK54" s="70">
        <v>7735.6701000022304</v>
      </c>
      <c r="BL54" s="70">
        <v>2109.7008999991699</v>
      </c>
      <c r="BM54" s="70">
        <v>2914.93540000138</v>
      </c>
      <c r="BN54" s="70">
        <v>919.548499999461</v>
      </c>
      <c r="BO54" s="70">
        <v>10741.1179999915</v>
      </c>
      <c r="BP54" s="70">
        <v>5450.0535999983504</v>
      </c>
      <c r="BQ54" s="70">
        <v>1171.9672</v>
      </c>
      <c r="BR54" s="70">
        <v>364.27530000000002</v>
      </c>
      <c r="BS54" s="70">
        <v>5397.2326000000003</v>
      </c>
      <c r="BT54" s="70">
        <v>1289.8869999999999</v>
      </c>
      <c r="BU54" s="70">
        <v>7270.3162000000002</v>
      </c>
      <c r="BV54" s="70">
        <v>2055.3054000000002</v>
      </c>
      <c r="BW54" s="70">
        <v>15197.8542</v>
      </c>
      <c r="BX54" s="70">
        <v>5574.0977000000003</v>
      </c>
      <c r="BY54" s="70">
        <v>2447.5037000000002</v>
      </c>
      <c r="BZ54" s="70">
        <v>615.55889999999999</v>
      </c>
      <c r="CA54" s="70">
        <v>118.991</v>
      </c>
      <c r="CB54" s="70">
        <v>79.697400000000101</v>
      </c>
      <c r="CC54" s="70">
        <v>8569.4197000000004</v>
      </c>
      <c r="CD54" s="70">
        <v>3896.2516000000001</v>
      </c>
      <c r="CE54" s="70">
        <v>12131.4017</v>
      </c>
      <c r="CF54" s="70">
        <v>2097.5727000000002</v>
      </c>
      <c r="CG54" s="70">
        <v>19778.459200000001</v>
      </c>
      <c r="CH54" s="70">
        <v>6247.6566999999995</v>
      </c>
      <c r="CI54" s="70">
        <v>4175.1509999999998</v>
      </c>
      <c r="CJ54" s="70">
        <v>1109.6315</v>
      </c>
    </row>
    <row r="55" spans="4:88">
      <c r="D55" s="58">
        <v>44728</v>
      </c>
      <c r="E55" s="70">
        <v>6755.6311999999998</v>
      </c>
      <c r="F55" s="70">
        <v>4260.2098999999998</v>
      </c>
      <c r="G55" s="70">
        <v>35.801299999999998</v>
      </c>
      <c r="H55" s="70">
        <v>50.235100000000003</v>
      </c>
      <c r="I55" s="70">
        <v>26050.708600000002</v>
      </c>
      <c r="J55" s="70">
        <v>8766.4940999999999</v>
      </c>
      <c r="K55" s="70">
        <v>2008.6122</v>
      </c>
      <c r="L55" s="70">
        <v>952.56979999999999</v>
      </c>
      <c r="M55" s="70">
        <v>19818.304400000001</v>
      </c>
      <c r="N55" s="70">
        <v>5044.9215999999997</v>
      </c>
      <c r="O55" s="70"/>
      <c r="P55" s="70"/>
      <c r="Q55" s="70">
        <v>107.56659999999999</v>
      </c>
      <c r="R55" s="70">
        <v>6.9621000000000004</v>
      </c>
      <c r="S55" s="70">
        <v>89.1631</v>
      </c>
      <c r="T55" s="70">
        <v>51.984000000000002</v>
      </c>
      <c r="U55" s="70">
        <v>768.05729999952018</v>
      </c>
      <c r="V55" s="70">
        <v>276.1304999999702</v>
      </c>
      <c r="W55" s="70">
        <v>16750.192000001669</v>
      </c>
      <c r="X55" s="70">
        <v>6616.3251999989152</v>
      </c>
      <c r="Y55" s="70">
        <v>2588.7972999997437</v>
      </c>
      <c r="Z55" s="70">
        <v>976.6667999997735</v>
      </c>
      <c r="AA55" s="70">
        <v>12562.311599999666</v>
      </c>
      <c r="AB55" s="70">
        <v>3769.3379999995232</v>
      </c>
      <c r="AC55" s="70">
        <v>10457.983899995685</v>
      </c>
      <c r="AD55" s="70">
        <v>2172.1660000011325</v>
      </c>
      <c r="AE55" s="70">
        <v>10867.970599994063</v>
      </c>
      <c r="AF55" s="70">
        <v>4896.0371000021696</v>
      </c>
      <c r="AG55" s="70">
        <v>37742.744700014591</v>
      </c>
      <c r="AH55" s="70">
        <v>8374.8896999955177</v>
      </c>
      <c r="AI55" s="70">
        <v>12196.345300003886</v>
      </c>
      <c r="AJ55" s="70">
        <v>2989.5738000012934</v>
      </c>
      <c r="AK55" s="70">
        <v>4849.4817000031471</v>
      </c>
      <c r="AL55" s="70">
        <v>952.40299999993294</v>
      </c>
      <c r="AM55" s="70">
        <v>4292.3250999972224</v>
      </c>
      <c r="AN55" s="70">
        <v>1995.0633000005037</v>
      </c>
      <c r="AO55" s="70">
        <v>13603.357899993658</v>
      </c>
      <c r="AP55" s="70">
        <v>3544.4439999982715</v>
      </c>
      <c r="AQ55" s="70">
        <v>4113.054200001061</v>
      </c>
      <c r="AR55" s="70">
        <v>3990.2650999985635</v>
      </c>
      <c r="AS55" s="70">
        <v>29160.325800001621</v>
      </c>
      <c r="AT55" s="70">
        <v>7884.8781000003219</v>
      </c>
      <c r="AU55" s="70">
        <v>19548.552399992943</v>
      </c>
      <c r="AV55" s="70">
        <v>4161.2098999992013</v>
      </c>
      <c r="AW55" s="70">
        <v>826.3406999995932</v>
      </c>
      <c r="AX55" s="70">
        <v>431.88849999988452</v>
      </c>
      <c r="AY55" s="70">
        <v>253.36269999993965</v>
      </c>
      <c r="AZ55" s="70">
        <v>17.390299999999115</v>
      </c>
      <c r="BA55" s="70">
        <v>8188.9420999959111</v>
      </c>
      <c r="BB55" s="70">
        <v>3992.3491999991238</v>
      </c>
      <c r="BC55" s="70">
        <v>1301.0144999995828</v>
      </c>
      <c r="BD55" s="70">
        <v>857.3086000001058</v>
      </c>
      <c r="BE55" s="70">
        <v>4284.9681999981403</v>
      </c>
      <c r="BF55" s="70">
        <v>1351.4361000005156</v>
      </c>
      <c r="BG55" s="70">
        <v>23486.616200000048</v>
      </c>
      <c r="BH55" s="70">
        <v>7055.7299999967217</v>
      </c>
      <c r="BI55" s="70">
        <v>12588.5393999964</v>
      </c>
      <c r="BJ55" s="70">
        <v>3302.9127000011504</v>
      </c>
      <c r="BK55" s="70">
        <v>7735.7034000009298</v>
      </c>
      <c r="BL55" s="70">
        <v>2109.7124000005424</v>
      </c>
      <c r="BM55" s="70">
        <v>2914.9615000002086</v>
      </c>
      <c r="BN55" s="70">
        <v>919.55779999960214</v>
      </c>
      <c r="BO55" s="70">
        <v>10741.121299996972</v>
      </c>
      <c r="BP55" s="70">
        <v>5450.0535999983549</v>
      </c>
      <c r="BQ55" s="70">
        <v>1171.9694</v>
      </c>
      <c r="BR55" s="70">
        <v>364.27730000000003</v>
      </c>
      <c r="BS55" s="70">
        <v>5397.2997999999998</v>
      </c>
      <c r="BT55" s="70">
        <v>1289.9042999999999</v>
      </c>
      <c r="BU55" s="70">
        <v>7270.3957</v>
      </c>
      <c r="BV55" s="70">
        <v>2055.3330000000001</v>
      </c>
      <c r="BW55" s="70">
        <v>15197.878699999999</v>
      </c>
      <c r="BX55" s="70">
        <v>5574.1044000000002</v>
      </c>
      <c r="BY55" s="70">
        <v>2447.5654</v>
      </c>
      <c r="BZ55" s="70">
        <v>615.58100000000002</v>
      </c>
      <c r="CA55" s="70">
        <v>118.9926</v>
      </c>
      <c r="CB55" s="70">
        <v>79.698300000000003</v>
      </c>
      <c r="CC55" s="70">
        <v>8569.4531999999999</v>
      </c>
      <c r="CD55" s="70">
        <v>3896.2626</v>
      </c>
      <c r="CE55" s="70">
        <v>12131.4349</v>
      </c>
      <c r="CF55" s="70">
        <v>2097.5873999999999</v>
      </c>
      <c r="CG55" s="70">
        <v>19778.531999999999</v>
      </c>
      <c r="CH55" s="70">
        <v>6247.6799000000001</v>
      </c>
      <c r="CI55" s="70">
        <v>4175.1872999999996</v>
      </c>
      <c r="CJ55" s="70">
        <v>1109.6401000000001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Славянка</vt:lpstr>
      <vt:lpstr>Приморская</vt:lpstr>
      <vt:lpstr>Краскино</vt:lpstr>
      <vt:lpstr>Хасанская</vt:lpstr>
      <vt:lpstr>Троица</vt:lpstr>
      <vt:lpstr>Безверхово</vt:lpstr>
      <vt:lpstr>Посьет</vt:lpstr>
      <vt:lpstr>Барабаш</vt:lpstr>
      <vt:lpstr>Сводная</vt:lpstr>
      <vt:lpstr>Данные</vt:lpstr>
      <vt:lpstr>Лист1</vt:lpstr>
      <vt:lpstr>Барабаш!Область_печати</vt:lpstr>
      <vt:lpstr>Безверхово!Область_печати</vt:lpstr>
      <vt:lpstr>Краскино!Область_печати</vt:lpstr>
      <vt:lpstr>Посьет!Область_печати</vt:lpstr>
      <vt:lpstr>Приморская!Область_печати</vt:lpstr>
      <vt:lpstr>Сводная!Область_печати</vt:lpstr>
      <vt:lpstr>Славянка!Область_печати</vt:lpstr>
      <vt:lpstr>Троица!Область_печати</vt:lpstr>
      <vt:lpstr>Хасанская!Область_печати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Вова</cp:lastModifiedBy>
  <cp:lastPrinted>2018-12-22T07:24:43Z</cp:lastPrinted>
  <dcterms:created xsi:type="dcterms:W3CDTF">2005-06-16T04:31:35Z</dcterms:created>
  <dcterms:modified xsi:type="dcterms:W3CDTF">2022-07-01T06:31:43Z</dcterms:modified>
</cp:coreProperties>
</file>